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_апрель\Раскрытие\"/>
    </mc:Choice>
  </mc:AlternateContent>
  <xr:revisionPtr revIDLastSave="0" documentId="13_ncr:1_{0C522E15-916B-4DAD-B534-F199B9FB9D34}" xr6:coauthVersionLast="36" xr6:coauthVersionMax="36" xr10:uidLastSave="{00000000-0000-0000-0000-000000000000}"/>
  <bookViews>
    <workbookView xWindow="0" yWindow="0" windowWidth="28800" windowHeight="10785" xr2:uid="{00000000-000D-0000-FFFF-FFFF00000000}"/>
  </bookViews>
  <sheets>
    <sheet name="3" sheetId="5" r:id="rId1"/>
  </sheets>
  <definedNames>
    <definedName name="_xlnm._FilterDatabase" localSheetId="0" hidden="1">'3'!$A$17:$BX$79</definedName>
    <definedName name="_xlnm.Print_Area" localSheetId="0">'3'!$A$1:$AQ$79</definedName>
  </definedNames>
  <calcPr calcId="191029"/>
</workbook>
</file>

<file path=xl/calcChain.xml><?xml version="1.0" encoding="utf-8"?>
<calcChain xmlns="http://schemas.openxmlformats.org/spreadsheetml/2006/main">
  <c r="AS19" i="5" l="1"/>
  <c r="AS20" i="5"/>
  <c r="AS21" i="5"/>
  <c r="AS22" i="5"/>
  <c r="AS23" i="5"/>
  <c r="AS24" i="5"/>
  <c r="AS25" i="5"/>
  <c r="AS26" i="5"/>
  <c r="AS27" i="5"/>
  <c r="AS28" i="5"/>
  <c r="AS29" i="5"/>
  <c r="AS30" i="5"/>
  <c r="AS31" i="5"/>
  <c r="AS32" i="5"/>
  <c r="AS33" i="5"/>
  <c r="AS34" i="5"/>
  <c r="AS35" i="5"/>
  <c r="AS36" i="5"/>
  <c r="AS37" i="5"/>
  <c r="AS38" i="5"/>
  <c r="AS39" i="5"/>
  <c r="AS40" i="5"/>
  <c r="AS41" i="5"/>
  <c r="AS42" i="5"/>
  <c r="AS43" i="5"/>
  <c r="AS44" i="5"/>
  <c r="AS45" i="5"/>
  <c r="AS46" i="5"/>
  <c r="AS47" i="5"/>
  <c r="AS48" i="5"/>
  <c r="AS49" i="5"/>
  <c r="AS50" i="5"/>
  <c r="AS51" i="5"/>
  <c r="AS52" i="5"/>
  <c r="AS53" i="5"/>
  <c r="AS54" i="5"/>
  <c r="AS55" i="5"/>
  <c r="AS56" i="5"/>
  <c r="AS57" i="5"/>
  <c r="AS58" i="5"/>
  <c r="AS59" i="5"/>
  <c r="AS60" i="5"/>
  <c r="AS61" i="5"/>
  <c r="AS62" i="5"/>
  <c r="AS63" i="5"/>
  <c r="AS64" i="5"/>
  <c r="AS65" i="5"/>
  <c r="AS66" i="5"/>
  <c r="AS67" i="5"/>
  <c r="AS68" i="5"/>
  <c r="AS69" i="5"/>
  <c r="AS70" i="5"/>
  <c r="AS71" i="5"/>
  <c r="AS72" i="5"/>
  <c r="AS73" i="5"/>
  <c r="AS74" i="5"/>
  <c r="AS75" i="5"/>
  <c r="AS76" i="5"/>
  <c r="AS77" i="5"/>
  <c r="AS78" i="5"/>
  <c r="AS79" i="5"/>
  <c r="AS80" i="5"/>
  <c r="AS18" i="5"/>
  <c r="AD82" i="5" l="1"/>
  <c r="AB76" i="5"/>
  <c r="Y33" i="5"/>
  <c r="Z33" i="5" s="1"/>
  <c r="Y32" i="5"/>
  <c r="Z32" i="5" s="1"/>
  <c r="Y78" i="5"/>
  <c r="Z78" i="5" s="1"/>
  <c r="Y77" i="5"/>
  <c r="Z77" i="5" s="1"/>
  <c r="Y76" i="5"/>
  <c r="Z76" i="5" s="1"/>
  <c r="Y75" i="5"/>
  <c r="Z75" i="5" s="1"/>
  <c r="Y74" i="5"/>
  <c r="Z74" i="5" s="1"/>
  <c r="Y73" i="5"/>
  <c r="Z73" i="5" s="1"/>
  <c r="Y72" i="5"/>
  <c r="Z72" i="5" s="1"/>
  <c r="Y71" i="5"/>
  <c r="Z71" i="5" s="1"/>
  <c r="Y70" i="5"/>
  <c r="Z70" i="5" s="1"/>
  <c r="Y69" i="5"/>
  <c r="Z69" i="5" s="1"/>
  <c r="Y68" i="5"/>
  <c r="Z68" i="5" s="1"/>
  <c r="Y67" i="5"/>
  <c r="Z67" i="5" s="1"/>
  <c r="Y66" i="5"/>
  <c r="Z66" i="5" s="1"/>
  <c r="Y65" i="5"/>
  <c r="Z65" i="5" s="1"/>
  <c r="Y64" i="5"/>
  <c r="Z64" i="5" s="1"/>
  <c r="Y63" i="5"/>
  <c r="Z63" i="5" s="1"/>
  <c r="Y62" i="5"/>
  <c r="Z62" i="5" s="1"/>
  <c r="Y61" i="5"/>
  <c r="Z61" i="5" s="1"/>
  <c r="Y60" i="5"/>
  <c r="Z60" i="5" s="1"/>
  <c r="Y59" i="5"/>
  <c r="Z59" i="5" s="1"/>
  <c r="Y58" i="5"/>
  <c r="Z58" i="5" s="1"/>
  <c r="Y57" i="5"/>
  <c r="Z57" i="5" s="1"/>
  <c r="Y56" i="5"/>
  <c r="Z56" i="5" s="1"/>
  <c r="Y55" i="5"/>
  <c r="Z55" i="5" s="1"/>
  <c r="Y54" i="5"/>
  <c r="Z54" i="5" s="1"/>
  <c r="Y53" i="5"/>
  <c r="Z53" i="5" s="1"/>
  <c r="Y52" i="5"/>
  <c r="Z52" i="5" s="1"/>
  <c r="Y51" i="5"/>
  <c r="Z51" i="5" s="1"/>
  <c r="Y50" i="5"/>
  <c r="Z50" i="5" s="1"/>
  <c r="Y49" i="5"/>
  <c r="Z49" i="5" s="1"/>
  <c r="Y48" i="5"/>
  <c r="Z48" i="5" s="1"/>
  <c r="Y47" i="5"/>
  <c r="Z47" i="5" s="1"/>
  <c r="Y46" i="5"/>
  <c r="X78" i="5"/>
  <c r="W78" i="5"/>
  <c r="X77" i="5"/>
  <c r="W77" i="5"/>
  <c r="W76" i="5"/>
  <c r="X76" i="5" s="1"/>
  <c r="X75" i="5"/>
  <c r="W75" i="5"/>
  <c r="X74" i="5"/>
  <c r="W74" i="5"/>
  <c r="X73" i="5"/>
  <c r="W73" i="5"/>
  <c r="X72" i="5"/>
  <c r="W72" i="5"/>
  <c r="X71" i="5"/>
  <c r="W71" i="5"/>
  <c r="X70" i="5"/>
  <c r="W70" i="5"/>
  <c r="X69" i="5"/>
  <c r="W69" i="5"/>
  <c r="X68" i="5"/>
  <c r="W68" i="5"/>
  <c r="X67" i="5"/>
  <c r="W67" i="5"/>
  <c r="X66" i="5"/>
  <c r="W66" i="5"/>
  <c r="X65" i="5"/>
  <c r="W65" i="5"/>
  <c r="X64" i="5"/>
  <c r="W64" i="5"/>
  <c r="X63" i="5"/>
  <c r="W63" i="5"/>
  <c r="X62" i="5"/>
  <c r="W62" i="5"/>
  <c r="X61" i="5"/>
  <c r="W61" i="5"/>
  <c r="W60" i="5"/>
  <c r="X60" i="5" s="1"/>
  <c r="X59" i="5"/>
  <c r="W59" i="5"/>
  <c r="X58" i="5"/>
  <c r="W58" i="5"/>
  <c r="X57" i="5"/>
  <c r="W57" i="5"/>
  <c r="W56" i="5"/>
  <c r="X56" i="5" s="1"/>
  <c r="X55" i="5"/>
  <c r="W55" i="5"/>
  <c r="X54" i="5"/>
  <c r="W54" i="5"/>
  <c r="X53" i="5"/>
  <c r="W53" i="5"/>
  <c r="W52" i="5"/>
  <c r="X52" i="5" s="1"/>
  <c r="X51" i="5"/>
  <c r="W51" i="5"/>
  <c r="X50" i="5"/>
  <c r="W50" i="5"/>
  <c r="X49" i="5"/>
  <c r="W49" i="5"/>
  <c r="W48" i="5"/>
  <c r="X48" i="5" s="1"/>
  <c r="X47" i="5"/>
  <c r="W47" i="5"/>
  <c r="X46" i="5"/>
  <c r="W46" i="5"/>
  <c r="W33" i="5"/>
  <c r="X33" i="5" s="1"/>
  <c r="W32" i="5"/>
  <c r="U79" i="5"/>
  <c r="V79" i="5" s="1"/>
  <c r="U78" i="5"/>
  <c r="V78" i="5" s="1"/>
  <c r="U77" i="5"/>
  <c r="V77" i="5" s="1"/>
  <c r="U76" i="5"/>
  <c r="V76" i="5" s="1"/>
  <c r="U75" i="5"/>
  <c r="V75" i="5" s="1"/>
  <c r="V74" i="5"/>
  <c r="U74" i="5"/>
  <c r="U73" i="5"/>
  <c r="V73" i="5" s="1"/>
  <c r="U72" i="5"/>
  <c r="V72" i="5" s="1"/>
  <c r="U71" i="5"/>
  <c r="V71" i="5" s="1"/>
  <c r="U70" i="5"/>
  <c r="V70" i="5" s="1"/>
  <c r="U69" i="5"/>
  <c r="V69" i="5" s="1"/>
  <c r="U68" i="5"/>
  <c r="V68" i="5" s="1"/>
  <c r="U67" i="5"/>
  <c r="V67" i="5" s="1"/>
  <c r="U66" i="5"/>
  <c r="V66" i="5" s="1"/>
  <c r="U65" i="5"/>
  <c r="V65" i="5" s="1"/>
  <c r="U64" i="5"/>
  <c r="V64" i="5" s="1"/>
  <c r="U63" i="5"/>
  <c r="V63" i="5" s="1"/>
  <c r="U62" i="5"/>
  <c r="V62" i="5" s="1"/>
  <c r="U61" i="5"/>
  <c r="V61" i="5" s="1"/>
  <c r="U60" i="5"/>
  <c r="V60" i="5" s="1"/>
  <c r="U59" i="5"/>
  <c r="V59" i="5" s="1"/>
  <c r="U58" i="5"/>
  <c r="V58" i="5" s="1"/>
  <c r="U57" i="5"/>
  <c r="V57" i="5" s="1"/>
  <c r="U56" i="5"/>
  <c r="V56" i="5" s="1"/>
  <c r="U55" i="5"/>
  <c r="V55" i="5" s="1"/>
  <c r="U54" i="5"/>
  <c r="V54" i="5" s="1"/>
  <c r="U53" i="5"/>
  <c r="V53" i="5" s="1"/>
  <c r="U52" i="5"/>
  <c r="V52" i="5" s="1"/>
  <c r="U51" i="5"/>
  <c r="V51" i="5" s="1"/>
  <c r="U50" i="5"/>
  <c r="V50" i="5" s="1"/>
  <c r="U49" i="5"/>
  <c r="V49" i="5" s="1"/>
  <c r="U48" i="5"/>
  <c r="V48" i="5" s="1"/>
  <c r="U47" i="5"/>
  <c r="V47" i="5" s="1"/>
  <c r="U46" i="5"/>
  <c r="V46" i="5" s="1"/>
  <c r="V33" i="5"/>
  <c r="U33" i="5"/>
  <c r="U32" i="5"/>
  <c r="AD76" i="5" l="1"/>
  <c r="AO76" i="5"/>
  <c r="AP76" i="5"/>
  <c r="AD46" i="5" l="1"/>
  <c r="AP78" i="5" l="1"/>
  <c r="AP77" i="5"/>
  <c r="AP75" i="5"/>
  <c r="AP74" i="5"/>
  <c r="AP73" i="5"/>
  <c r="AP72" i="5"/>
  <c r="AP71" i="5"/>
  <c r="AP70" i="5"/>
  <c r="AP69" i="5"/>
  <c r="AP68" i="5"/>
  <c r="AP67" i="5"/>
  <c r="AP66" i="5"/>
  <c r="AP65" i="5"/>
  <c r="AP64" i="5"/>
  <c r="AP63" i="5"/>
  <c r="AP62" i="5"/>
  <c r="AP61" i="5"/>
  <c r="AP60" i="5"/>
  <c r="AP59" i="5"/>
  <c r="AP58" i="5"/>
  <c r="AP57" i="5"/>
  <c r="AP56" i="5"/>
  <c r="AP55" i="5"/>
  <c r="AP54" i="5"/>
  <c r="AP53" i="5"/>
  <c r="AP52" i="5"/>
  <c r="AP51" i="5"/>
  <c r="AP50" i="5"/>
  <c r="AP49" i="5"/>
  <c r="AP48" i="5"/>
  <c r="AP47" i="5"/>
  <c r="AP46" i="5"/>
  <c r="AP79" i="5"/>
  <c r="AO58" i="5"/>
  <c r="AO72" i="5"/>
  <c r="AO71" i="5"/>
  <c r="AO70" i="5"/>
  <c r="AO69" i="5"/>
  <c r="AO68" i="5"/>
  <c r="AO67" i="5"/>
  <c r="AO66" i="5"/>
  <c r="AO65" i="5"/>
  <c r="AO64" i="5"/>
  <c r="AO63" i="5"/>
  <c r="AO62" i="5"/>
  <c r="AO61" i="5"/>
  <c r="AO60" i="5"/>
  <c r="AO59" i="5"/>
  <c r="AO57" i="5"/>
  <c r="AO56" i="5"/>
  <c r="AO55" i="5"/>
  <c r="AO54" i="5"/>
  <c r="AO53" i="5"/>
  <c r="AO52" i="5"/>
  <c r="AO51" i="5"/>
  <c r="AO50" i="5"/>
  <c r="AO49" i="5"/>
  <c r="AO48" i="5"/>
  <c r="AO47" i="5"/>
  <c r="AO46" i="5"/>
  <c r="AO73" i="5"/>
  <c r="AO75" i="5"/>
  <c r="AO74" i="5"/>
  <c r="AO77" i="5"/>
  <c r="AO79" i="5"/>
  <c r="AO78" i="5"/>
  <c r="I31" i="5" l="1"/>
  <c r="I29" i="5"/>
  <c r="I28" i="5" s="1"/>
  <c r="T33" i="5"/>
  <c r="T32" i="5"/>
  <c r="T31" i="5"/>
  <c r="T29" i="5"/>
  <c r="T23" i="5"/>
  <c r="Z46" i="5"/>
  <c r="T45" i="5" l="1"/>
  <c r="T21" i="5" s="1"/>
  <c r="S45" i="5" l="1"/>
  <c r="R45" i="5"/>
  <c r="Q45" i="5"/>
  <c r="N45" i="5"/>
  <c r="M45" i="5"/>
  <c r="L45" i="5"/>
  <c r="J45" i="5"/>
  <c r="AB45" i="5"/>
  <c r="AA45" i="5"/>
  <c r="AA21" i="5" s="1"/>
  <c r="AA18" i="5" s="1"/>
  <c r="AC45" i="5"/>
  <c r="AN45" i="5"/>
  <c r="AM45" i="5"/>
  <c r="AL45" i="5"/>
  <c r="AK45" i="5"/>
  <c r="AJ45" i="5"/>
  <c r="AI45" i="5"/>
  <c r="AH45" i="5"/>
  <c r="AG45" i="5"/>
  <c r="AF45" i="5"/>
  <c r="AE45" i="5"/>
  <c r="AD45" i="5"/>
  <c r="AC77" i="5"/>
  <c r="AH66" i="5" l="1"/>
  <c r="AD72" i="5" l="1"/>
  <c r="AD71" i="5"/>
  <c r="AJ69" i="5" l="1"/>
  <c r="AH69" i="5"/>
  <c r="AF69" i="5"/>
  <c r="AJ65" i="5" l="1"/>
  <c r="AH65" i="5"/>
  <c r="AF65" i="5"/>
  <c r="AD68" i="5" l="1"/>
  <c r="AD32" i="5" l="1"/>
  <c r="AC32" i="5"/>
  <c r="AD63" i="5" l="1"/>
  <c r="AD62" i="5" l="1"/>
  <c r="AJ60" i="5" l="1"/>
  <c r="AH60" i="5"/>
  <c r="AF60" i="5"/>
  <c r="AD59" i="5" l="1"/>
  <c r="AD55" i="5" l="1"/>
  <c r="AD51" i="5" l="1"/>
  <c r="AJ50" i="5"/>
  <c r="AH49" i="5"/>
  <c r="AF48" i="5"/>
  <c r="AD47" i="5"/>
  <c r="AG33" i="5"/>
  <c r="AE33" i="5"/>
  <c r="Y79" i="5" l="1"/>
  <c r="Z79" i="5" s="1"/>
  <c r="W79" i="5"/>
  <c r="X79" i="5" s="1"/>
  <c r="X32" i="5"/>
  <c r="V32" i="5"/>
  <c r="V45" i="5" l="1"/>
  <c r="U45" i="5"/>
  <c r="X45" i="5"/>
  <c r="W45" i="5"/>
  <c r="Z45" i="5"/>
  <c r="Y45" i="5"/>
  <c r="V31" i="5"/>
  <c r="U31" i="5"/>
  <c r="H45" i="5" l="1"/>
  <c r="AO45" i="5"/>
  <c r="AP45" i="5"/>
  <c r="K45" i="5" l="1"/>
  <c r="O45" i="5"/>
  <c r="I45" i="5"/>
  <c r="P45" i="5"/>
  <c r="AN31" i="5" l="1"/>
  <c r="AM31" i="5"/>
  <c r="AL31" i="5"/>
  <c r="AK31" i="5"/>
  <c r="AJ31" i="5"/>
  <c r="AI31" i="5"/>
  <c r="AH31" i="5"/>
  <c r="AG31" i="5"/>
  <c r="AF31" i="5"/>
  <c r="AE31" i="5"/>
  <c r="AD31" i="5"/>
  <c r="AC31" i="5"/>
  <c r="AO33" i="5"/>
  <c r="AP33" i="5"/>
  <c r="AP32" i="5"/>
  <c r="AO32" i="5"/>
  <c r="X31" i="5" s="1"/>
  <c r="AP31" i="5" l="1"/>
  <c r="P33" i="5"/>
  <c r="O32" i="5"/>
  <c r="W31" i="5"/>
  <c r="AO31" i="5"/>
  <c r="P32" i="5"/>
  <c r="H31" i="5"/>
  <c r="Z31" i="5"/>
  <c r="O33" i="5"/>
  <c r="K33" i="5" s="1"/>
  <c r="P44" i="5"/>
  <c r="P42" i="5"/>
  <c r="P38" i="5"/>
  <c r="P36" i="5"/>
  <c r="P34" i="5"/>
  <c r="P27" i="5"/>
  <c r="P26" i="5"/>
  <c r="P25" i="5"/>
  <c r="P24" i="5"/>
  <c r="P20" i="5"/>
  <c r="P19" i="5"/>
  <c r="K44" i="5"/>
  <c r="K42" i="5"/>
  <c r="K38" i="5"/>
  <c r="K36" i="5"/>
  <c r="K34" i="5"/>
  <c r="K27" i="5"/>
  <c r="K26" i="5"/>
  <c r="K25" i="5"/>
  <c r="K24" i="5"/>
  <c r="K20" i="5"/>
  <c r="K19" i="5"/>
  <c r="AO44" i="5"/>
  <c r="AO42" i="5"/>
  <c r="AO38" i="5"/>
  <c r="AO36" i="5"/>
  <c r="AO34" i="5"/>
  <c r="AO27" i="5"/>
  <c r="AO26" i="5"/>
  <c r="AO25" i="5"/>
  <c r="AO24" i="5"/>
  <c r="AO20" i="5"/>
  <c r="AO19" i="5"/>
  <c r="AP44" i="5"/>
  <c r="AP42" i="5"/>
  <c r="AP38" i="5"/>
  <c r="AP36" i="5"/>
  <c r="AP34" i="5"/>
  <c r="AP27" i="5"/>
  <c r="AP26" i="5"/>
  <c r="AP25" i="5"/>
  <c r="AP24" i="5"/>
  <c r="AP20" i="5"/>
  <c r="AP19" i="5"/>
  <c r="P31" i="5" l="1"/>
  <c r="K32" i="5"/>
  <c r="K31" i="5" s="1"/>
  <c r="O31" i="5"/>
  <c r="Y31" i="5"/>
  <c r="X29" i="5"/>
  <c r="V23" i="5" l="1"/>
  <c r="V22" i="5" s="1"/>
  <c r="U23" i="5"/>
  <c r="U22" i="5" s="1"/>
  <c r="Y29" i="5" l="1"/>
  <c r="AA29" i="5" l="1"/>
  <c r="AA41" i="5"/>
  <c r="AB41" i="5"/>
  <c r="AB29" i="5"/>
  <c r="AB23" i="5"/>
  <c r="AB22" i="5" s="1"/>
  <c r="AA23" i="5"/>
  <c r="AA22" i="5" s="1"/>
  <c r="U29" i="5" l="1"/>
  <c r="U28" i="5" s="1"/>
  <c r="V29" i="5"/>
  <c r="V28" i="5" s="1"/>
  <c r="AA37" i="5"/>
  <c r="AB37" i="5"/>
  <c r="AB28" i="5"/>
  <c r="AA28" i="5"/>
  <c r="AB21" i="5" l="1"/>
  <c r="AB18" i="5" s="1"/>
  <c r="AB80" i="5" l="1"/>
  <c r="AA80" i="5"/>
  <c r="AN41" i="5"/>
  <c r="AM41" i="5"/>
  <c r="AN29" i="5"/>
  <c r="AM29" i="5"/>
  <c r="AN23" i="5"/>
  <c r="AN22" i="5" s="1"/>
  <c r="AM23" i="5"/>
  <c r="AM22" i="5" s="1"/>
  <c r="AL41" i="5"/>
  <c r="AL29" i="5"/>
  <c r="AK29" i="5"/>
  <c r="AL23" i="5"/>
  <c r="AL22" i="5" s="1"/>
  <c r="AK23" i="5"/>
  <c r="AK22" i="5" s="1"/>
  <c r="AJ41" i="5"/>
  <c r="AJ29" i="5"/>
  <c r="AI29" i="5"/>
  <c r="AJ23" i="5"/>
  <c r="AJ22" i="5" s="1"/>
  <c r="AI23" i="5"/>
  <c r="AI22" i="5" s="1"/>
  <c r="AH29" i="5"/>
  <c r="AG29" i="5"/>
  <c r="AH23" i="5"/>
  <c r="AH22" i="5" s="1"/>
  <c r="AG23" i="5"/>
  <c r="AG22" i="5" s="1"/>
  <c r="AK28" i="5" l="1"/>
  <c r="AM28" i="5"/>
  <c r="AM37" i="5"/>
  <c r="AI28" i="5"/>
  <c r="AJ37" i="5"/>
  <c r="AH28" i="5"/>
  <c r="AL28" i="5"/>
  <c r="AN28" i="5"/>
  <c r="AJ28" i="5"/>
  <c r="AN37" i="5"/>
  <c r="AL37" i="5"/>
  <c r="AG28" i="5"/>
  <c r="AM21" i="5" l="1"/>
  <c r="AM18" i="5" s="1"/>
  <c r="AN21" i="5"/>
  <c r="AN18" i="5" s="1"/>
  <c r="AL21" i="5"/>
  <c r="AL18" i="5" s="1"/>
  <c r="AJ21" i="5"/>
  <c r="AJ18" i="5" s="1"/>
  <c r="AL80" i="5" l="1"/>
  <c r="AN80" i="5"/>
  <c r="AM80" i="5"/>
  <c r="AJ80" i="5"/>
  <c r="X28" i="5"/>
  <c r="AE23" i="5" l="1"/>
  <c r="AE22" i="5" s="1"/>
  <c r="AF23" i="5"/>
  <c r="AF22" i="5" s="1"/>
  <c r="AE29" i="5"/>
  <c r="AC29" i="5"/>
  <c r="AO29" i="5" s="1"/>
  <c r="AD23" i="5"/>
  <c r="AC23" i="5"/>
  <c r="Z23" i="5"/>
  <c r="Z22" i="5" s="1"/>
  <c r="Y23" i="5"/>
  <c r="Y22" i="5" s="1"/>
  <c r="W29" i="5"/>
  <c r="X23" i="5"/>
  <c r="X22" i="5" s="1"/>
  <c r="W23" i="5"/>
  <c r="W22" i="5" s="1"/>
  <c r="R41" i="5"/>
  <c r="Q41" i="5"/>
  <c r="Q29" i="5"/>
  <c r="T22" i="5"/>
  <c r="S23" i="5"/>
  <c r="S22" i="5" s="1"/>
  <c r="R23" i="5"/>
  <c r="R22" i="5" s="1"/>
  <c r="Q23" i="5"/>
  <c r="N29" i="5"/>
  <c r="L29" i="5"/>
  <c r="M23" i="5"/>
  <c r="M22" i="5" s="1"/>
  <c r="N23" i="5"/>
  <c r="N22" i="5" s="1"/>
  <c r="O23" i="5"/>
  <c r="O22" i="5" s="1"/>
  <c r="M29" i="5"/>
  <c r="O29" i="5"/>
  <c r="L23" i="5"/>
  <c r="AO23" i="5" l="1"/>
  <c r="L22" i="5"/>
  <c r="K22" i="5" s="1"/>
  <c r="K23" i="5"/>
  <c r="P23" i="5"/>
  <c r="AP23" i="5"/>
  <c r="K29" i="5"/>
  <c r="AD22" i="5"/>
  <c r="AP22" i="5" s="1"/>
  <c r="AC22" i="5"/>
  <c r="AO22" i="5" s="1"/>
  <c r="M28" i="5"/>
  <c r="Q37" i="5"/>
  <c r="Q28" i="5"/>
  <c r="N28" i="5"/>
  <c r="AC28" i="5"/>
  <c r="AE28" i="5"/>
  <c r="W28" i="5"/>
  <c r="S41" i="5"/>
  <c r="R37" i="5"/>
  <c r="Q22" i="5"/>
  <c r="P22" i="5" s="1"/>
  <c r="L28" i="5"/>
  <c r="J29" i="5"/>
  <c r="J23" i="5"/>
  <c r="J22" i="5" s="1"/>
  <c r="H29" i="5"/>
  <c r="I23" i="5"/>
  <c r="I22" i="5" s="1"/>
  <c r="H23" i="5"/>
  <c r="H22" i="5" s="1"/>
  <c r="AO28" i="5" l="1"/>
  <c r="Q21" i="5"/>
  <c r="J28" i="5"/>
  <c r="AK41" i="5" l="1"/>
  <c r="AK37" i="5" s="1"/>
  <c r="AK21" i="5" s="1"/>
  <c r="AK18" i="5" s="1"/>
  <c r="Q18" i="5"/>
  <c r="AK80" i="5" l="1"/>
  <c r="AI41" i="5"/>
  <c r="AI37" i="5" s="1"/>
  <c r="AI21" i="5" s="1"/>
  <c r="AI18" i="5" s="1"/>
  <c r="AH41" i="5"/>
  <c r="AH37" i="5" s="1"/>
  <c r="AG41" i="5"/>
  <c r="AG37" i="5" s="1"/>
  <c r="AG21" i="5" s="1"/>
  <c r="AG18" i="5" s="1"/>
  <c r="Q80" i="5"/>
  <c r="AI80" i="5" l="1"/>
  <c r="AG80" i="5"/>
  <c r="AH21" i="5"/>
  <c r="AD41" i="5"/>
  <c r="AH18" i="5" l="1"/>
  <c r="AF41" i="5"/>
  <c r="AP41" i="5" s="1"/>
  <c r="T41" i="5"/>
  <c r="P41" i="5" s="1"/>
  <c r="AH80" i="5" l="1"/>
  <c r="AF37" i="5"/>
  <c r="T37" i="5"/>
  <c r="AD37" i="5" l="1"/>
  <c r="AP37" i="5" s="1"/>
  <c r="S37" i="5"/>
  <c r="P37" i="5" s="1"/>
  <c r="T28" i="5" l="1"/>
  <c r="T18" i="5" s="1"/>
  <c r="T80" i="5" l="1"/>
  <c r="AF29" i="5"/>
  <c r="AD29" i="5"/>
  <c r="AP29" i="5" l="1"/>
  <c r="AF28" i="5"/>
  <c r="AD28" i="5"/>
  <c r="AP28" i="5" s="1"/>
  <c r="AP21" i="5" s="1"/>
  <c r="AP18" i="5" s="1"/>
  <c r="AD21" i="5" l="1"/>
  <c r="AD18" i="5" s="1"/>
  <c r="AF21" i="5"/>
  <c r="AF18" i="5" s="1"/>
  <c r="M41" i="5"/>
  <c r="J41" i="5"/>
  <c r="J37" i="5" s="1"/>
  <c r="J21" i="5" s="1"/>
  <c r="J18" i="5" s="1"/>
  <c r="AC41" i="5"/>
  <c r="O41" i="5"/>
  <c r="AE41" i="5"/>
  <c r="N41" i="5"/>
  <c r="J80" i="5" l="1"/>
  <c r="AD80" i="5"/>
  <c r="AF80" i="5"/>
  <c r="AO41" i="5"/>
  <c r="AE37" i="5"/>
  <c r="AE21" i="5" s="1"/>
  <c r="AE18" i="5" s="1"/>
  <c r="O37" i="5"/>
  <c r="AC37" i="5"/>
  <c r="M37" i="5"/>
  <c r="M21" i="5" s="1"/>
  <c r="M18" i="5" s="1"/>
  <c r="W41" i="5"/>
  <c r="W37" i="5" s="1"/>
  <c r="W21" i="5" s="1"/>
  <c r="W18" i="5" s="1"/>
  <c r="H41" i="5"/>
  <c r="X41" i="5"/>
  <c r="Z41" i="5"/>
  <c r="Z37" i="5" s="1"/>
  <c r="L41" i="5"/>
  <c r="AP80" i="5" l="1"/>
  <c r="X37" i="5"/>
  <c r="X21" i="5" s="1"/>
  <c r="X18" i="5" s="1"/>
  <c r="L37" i="5"/>
  <c r="K41" i="5"/>
  <c r="AO37" i="5"/>
  <c r="AO21" i="5" s="1"/>
  <c r="AO18" i="5" s="1"/>
  <c r="AC21" i="5"/>
  <c r="Y41" i="5"/>
  <c r="Y37" i="5" s="1"/>
  <c r="I41" i="5" l="1"/>
  <c r="L21" i="5"/>
  <c r="AC18" i="5"/>
  <c r="W80" i="5"/>
  <c r="M80" i="5"/>
  <c r="X80" i="5"/>
  <c r="AE80" i="5"/>
  <c r="L18" i="5" l="1"/>
  <c r="AC80" i="5"/>
  <c r="I37" i="5"/>
  <c r="AO80" i="5" l="1"/>
  <c r="L80" i="5"/>
  <c r="S29" i="5"/>
  <c r="S28" i="5" s="1"/>
  <c r="S21" i="5" s="1"/>
  <c r="S18" i="5" s="1"/>
  <c r="S80" i="5" l="1"/>
  <c r="R29" i="5"/>
  <c r="P29" i="5" s="1"/>
  <c r="R28" i="5" l="1"/>
  <c r="P28" i="5" s="1"/>
  <c r="R21" i="5" l="1"/>
  <c r="P21" i="5" s="1"/>
  <c r="R18" i="5" l="1"/>
  <c r="P18" i="5" l="1"/>
  <c r="R80" i="5"/>
  <c r="P80" i="5" l="1"/>
  <c r="I21" i="5"/>
  <c r="I18" i="5" l="1"/>
  <c r="Z29" i="5"/>
  <c r="Z28" i="5" s="1"/>
  <c r="Z21" i="5" s="1"/>
  <c r="Y28" i="5"/>
  <c r="Y21" i="5" s="1"/>
  <c r="Y18" i="5" s="1"/>
  <c r="I80" i="5" l="1"/>
  <c r="Y80" i="5"/>
  <c r="Z18" i="5"/>
  <c r="H28" i="5"/>
  <c r="Z80" i="5" l="1"/>
  <c r="H37" i="5"/>
  <c r="H21" i="5" s="1"/>
  <c r="H18" i="5" s="1"/>
  <c r="H80" i="5" l="1"/>
  <c r="O28" i="5"/>
  <c r="K28" i="5" s="1"/>
  <c r="N37" i="5"/>
  <c r="K37" i="5" s="1"/>
  <c r="O21" i="5" l="1"/>
  <c r="O18" i="5" s="1"/>
  <c r="N21" i="5"/>
  <c r="O80" i="5" l="1"/>
  <c r="K21" i="5"/>
  <c r="N18" i="5"/>
  <c r="K18" i="5" l="1"/>
  <c r="K80" i="5" s="1"/>
  <c r="N80" i="5"/>
  <c r="V41" i="5" l="1"/>
  <c r="V37" i="5" s="1"/>
  <c r="V21" i="5" s="1"/>
  <c r="V18" i="5" s="1"/>
  <c r="V80" i="5" l="1"/>
  <c r="U41" i="5"/>
  <c r="U37" i="5" s="1"/>
  <c r="U21" i="5" s="1"/>
  <c r="U18" i="5" s="1"/>
  <c r="U80" i="5" l="1"/>
</calcChain>
</file>

<file path=xl/sharedStrings.xml><?xml version="1.0" encoding="utf-8"?>
<sst xmlns="http://schemas.openxmlformats.org/spreadsheetml/2006/main" count="506" uniqueCount="241">
  <si>
    <t>к приказу Минэнерго России</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</si>
  <si>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</si>
  <si>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</si>
  <si>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</si>
  <si>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от 5 мая 2016 г. № 380</t>
  </si>
  <si>
    <t>Идентификатор инвестиционного проекта</t>
  </si>
  <si>
    <t>Год начала  реализации инвестиционного проекта</t>
  </si>
  <si>
    <t>План</t>
  </si>
  <si>
    <t>Предложение по корректировке утвержденного плана</t>
  </si>
  <si>
    <t>Итого за период реализации инвестиционной программы
(план)</t>
  </si>
  <si>
    <t xml:space="preserve">План </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</si>
  <si>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</si>
  <si>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</si>
  <si>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</si>
  <si>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</si>
  <si>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</si>
  <si>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</si>
  <si>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</si>
  <si>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</si>
  <si>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</si>
  <si>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</si>
  <si>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</si>
  <si>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</si>
  <si>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</si>
  <si>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</si>
  <si>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</si>
  <si>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</si>
  <si>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</si>
  <si>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</si>
  <si>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29.1</t>
  </si>
  <si>
    <t>29.2</t>
  </si>
  <si>
    <t>29.3</t>
  </si>
  <si>
    <t>29.4</t>
  </si>
  <si>
    <t>29.5</t>
  </si>
  <si>
    <t>29.6</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</si>
  <si>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</si>
  <si>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</si>
  <si>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1.2</t>
  </si>
  <si>
    <t>Инвестиционные проекты в сферах производства электрической энергии и теплоснабжения,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</si>
  <si>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</si>
  <si>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</si>
  <si>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</si>
  <si>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</si>
  <si>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</si>
  <si>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</si>
  <si>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</si>
  <si>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</si>
  <si>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</si>
  <si>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Реконструкция прочих объектов основных средств, всего, в том числе:</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</si>
  <si>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</si>
  <si>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</si>
  <si>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</si>
  <si>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</si>
  <si>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</si>
  <si>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</si>
  <si>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</si>
  <si>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</si>
  <si>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</si>
  <si>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</si>
  <si>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</si>
  <si>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Модернизация, техническое перевооружение прочих объектов основных средств, всего, в том числе:</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</si>
  <si>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</si>
  <si>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</si>
  <si>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</si>
  <si>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</si>
  <si>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</si>
  <si>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</si>
  <si>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</si>
  <si>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</si>
  <si>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</si>
  <si>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</si>
  <si>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</si>
  <si>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</si>
  <si>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</si>
  <si>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</si>
  <si>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</si>
  <si>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</si>
  <si>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</si>
  <si>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</si>
  <si>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</si>
  <si>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</si>
  <si>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</si>
  <si>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Покупка земельных участков для целей реализации инвестиционных проектов, всего, в том числе:</t>
  </si>
  <si>
    <t>1.3.5</t>
  </si>
  <si>
    <t>Прочие инвестиционные проекты, всего, в том числе:</t>
  </si>
  <si>
    <t>1.4</t>
  </si>
  <si>
    <t>Иные инвестиционные проекты, всего, в том числе:</t>
  </si>
  <si>
    <t>нд</t>
  </si>
  <si>
    <t>Утверждаю</t>
  </si>
  <si>
    <t>М.П.</t>
  </si>
  <si>
    <t>Г</t>
  </si>
  <si>
    <t>Утвержденный план</t>
  </si>
  <si>
    <t xml:space="preserve">Предложение по корректировке утвержденного плана </t>
  </si>
  <si>
    <t>Факт</t>
  </si>
  <si>
    <t>ВСЕГО по инвестиционной программе, в том числе:</t>
  </si>
  <si>
    <t>29.7</t>
  </si>
  <si>
    <t>29.8</t>
  </si>
  <si>
    <t>29.9</t>
  </si>
  <si>
    <t>29.10</t>
  </si>
  <si>
    <t>29.13</t>
  </si>
  <si>
    <t>29.14</t>
  </si>
  <si>
    <t>2025 год</t>
  </si>
  <si>
    <t>ХХХХ год</t>
  </si>
  <si>
    <t>Генеральный директор ПАО "Тамбовская энергосбытовая компания"</t>
  </si>
  <si>
    <t>____________________          А.С. Мурзин</t>
  </si>
  <si>
    <t>Тамбовская  область</t>
  </si>
  <si>
    <t>1.3.5.3</t>
  </si>
  <si>
    <t>«Внедрение комплексной системы безопасности»</t>
  </si>
  <si>
    <t>N_TESK_IP_10</t>
  </si>
  <si>
    <t>"Приобретение служебного транспорта для нужд ПАО "Тамбовская энергосбытовая компания" в 2025 г."</t>
  </si>
  <si>
    <t>N_TESK_IP_02</t>
  </si>
  <si>
    <t>1.3.5.5</t>
  </si>
  <si>
    <t>Приобретение служебного транспорта для нужд ПАО "Тамбовская энергосбытовая компания" в 2026 г.</t>
  </si>
  <si>
    <t>N_TESK_IP_03</t>
  </si>
  <si>
    <t>1.3.5.6</t>
  </si>
  <si>
    <t xml:space="preserve">Приобретение служебного транспорта для нужд ПАО "Тамбовская энергосбытовая компания" в 2027 г. </t>
  </si>
  <si>
    <t>O_TESK_IP_06</t>
  </si>
  <si>
    <t>1.3.5.7</t>
  </si>
  <si>
    <t>1.3.5.8</t>
  </si>
  <si>
    <t>1.3.5.9</t>
  </si>
  <si>
    <t>Внедрение проекта «Единый биллинг юридических лиц. Импортозамещенная конфигурация»</t>
  </si>
  <si>
    <t>L_TESK_IP_01</t>
  </si>
  <si>
    <t>1.3.5.10</t>
  </si>
  <si>
    <t>O_TESK_IP_10</t>
  </si>
  <si>
    <t>1.3.5.12</t>
  </si>
  <si>
    <t>1.3.5.13</t>
  </si>
  <si>
    <t>1.3.5.14</t>
  </si>
  <si>
    <t>Приобретение анализаторов качества электрической энергии, 2025 г.</t>
  </si>
  <si>
    <t>O_TESK_IP_16</t>
  </si>
  <si>
    <t>1.3.5.18</t>
  </si>
  <si>
    <t>O_TESK_IP_23</t>
  </si>
  <si>
    <t>1.3.5.24</t>
  </si>
  <si>
    <t>Приобретение лицензий типовой тиражной системы финансово-экономического управления ФЭУ, 2026 г.</t>
  </si>
  <si>
    <t>N_TESK_IP_14</t>
  </si>
  <si>
    <t>Приобретение лицензий на антивирусное программное обеспечение, 2027 г.</t>
  </si>
  <si>
    <t>O_TESK_IP_11</t>
  </si>
  <si>
    <t>1.3.2.1.2.1</t>
  </si>
  <si>
    <t>1.3.2.1.2.2</t>
  </si>
  <si>
    <t>O_TESK_IP_17</t>
  </si>
  <si>
    <t>2026 год</t>
  </si>
  <si>
    <t>2027 год</t>
  </si>
  <si>
    <t>-</t>
  </si>
  <si>
    <t xml:space="preserve"> Рост относительно утвержденного плана сложился в результате обновления коммерческих предложений и изменения периода горизонта планирования.</t>
  </si>
  <si>
    <t xml:space="preserve"> Рост относительно утвержденного плана сложился в результате обновления коммерческих предложений.</t>
  </si>
  <si>
    <t>Новый проект.</t>
  </si>
  <si>
    <t>Развитие ИВК ИСУ (2025)</t>
  </si>
  <si>
    <t>O_TESK_IP_26</t>
  </si>
  <si>
    <t>«____»_____________2025 года</t>
  </si>
  <si>
    <t>2028 год</t>
  </si>
  <si>
    <t>План на 01.01.2024 года</t>
  </si>
  <si>
    <t>План 
на 01.01.2025 года</t>
  </si>
  <si>
    <t>Предложение по корректировке утвержденного плана 
на 01.01.2025 года</t>
  </si>
  <si>
    <t>Освоение капитальных вложений 2024 года в прогнозных ценах соответствующих лет, млн рублей (без НДС)</t>
  </si>
  <si>
    <t>P_TESK_IP_06</t>
  </si>
  <si>
    <t>Приобретение служебного транспорта для нужд ПАО "Тамбовская энергосбытовая компания" в 2028 г.</t>
  </si>
  <si>
    <t>P_TESK_IP_07</t>
  </si>
  <si>
    <t>Приобретение лицензии на программное обеспечение Casebook</t>
  </si>
  <si>
    <t>Развитие системы управления взаимоотношениями с клиентами (CRM) для юридических лиц (2025)</t>
  </si>
  <si>
    <t>Развитие системы управления взаимоотношениями с клиентами (CRM) для юридических лиц (2026-2028)</t>
  </si>
  <si>
    <t>P_TESK_IP_01</t>
  </si>
  <si>
    <t>Развитие информационно-технологической платформы расчетов с юридическими лицами (2025)</t>
  </si>
  <si>
    <t xml:space="preserve">  O_TESK_IP_12</t>
  </si>
  <si>
    <t>Развитие информационно-технологической платформы расчетов с юридическими лицами (2026-2028)</t>
  </si>
  <si>
    <t>P_TESK_IP_02</t>
  </si>
  <si>
    <t>Развитие информационно-технологической платформы расчетов с физическими лицами (Форсаж) (2026-2028)</t>
  </si>
  <si>
    <t>P_TESK_IP_03</t>
  </si>
  <si>
    <t>Развитие платформы "Клиент-Онлайн" (2025)</t>
  </si>
  <si>
    <t>P_TESK_IP_04</t>
  </si>
  <si>
    <t>Развитие платформы "Клиент-Онлайн" (2026-2028)</t>
  </si>
  <si>
    <t>P_TESK_IP_05</t>
  </si>
  <si>
    <t>Приобретение и монтаж вывески над входом центрального офиса</t>
  </si>
  <si>
    <t>P_TESK_IP_08</t>
  </si>
  <si>
    <r>
      <t xml:space="preserve">Год раскрытия информации: </t>
    </r>
    <r>
      <rPr>
        <u/>
        <sz val="14"/>
        <rFont val="Times New Roman"/>
        <family val="1"/>
        <charset val="204"/>
      </rPr>
      <t>2025</t>
    </r>
    <r>
      <rPr>
        <sz val="14"/>
        <rFont val="Times New Roman"/>
        <family val="1"/>
        <charset val="204"/>
      </rPr>
      <t xml:space="preserve"> год</t>
    </r>
  </si>
  <si>
    <t>Приобретение лицензии на товарный знак</t>
  </si>
  <si>
    <t>P_TESK_IP_09</t>
  </si>
  <si>
    <t>P_TESK_IP_10</t>
  </si>
  <si>
    <t>Приобретение вычислительной техники для персонала (2025)</t>
  </si>
  <si>
    <t>Роботизация бизнес-процессов (2025)</t>
  </si>
  <si>
    <t>Приобретение вычислительной техники для персонала (2026-2028)</t>
  </si>
  <si>
    <t>Роботизация бизнес-процессов (2026-2028)</t>
  </si>
  <si>
    <t>P_TESK_IP_12</t>
  </si>
  <si>
    <t>Приобретение системы хранения данных (2024)</t>
  </si>
  <si>
    <t>O_TESK_IP_19</t>
  </si>
  <si>
    <t>«Приобретение серверов (2025)»</t>
  </si>
  <si>
    <t>P_TESK_IP_13</t>
  </si>
  <si>
    <t>«Приобретение источников бесперебойного питания для сетевого оборудования (2025)»</t>
  </si>
  <si>
    <t>P_TESK_IP_14</t>
  </si>
  <si>
    <t>Приобретение лицензий типовой тиражной системы финансово-экономического управления ФЭУ 2.0,  2023 г.</t>
  </si>
  <si>
    <t>N_TESK_IP_17</t>
  </si>
  <si>
    <t>Приобретение НМА с неисключительным правом - лицензий на антивирусное программное обеспечение (Kaspersky) в 2024 г.</t>
  </si>
  <si>
    <t>N_TESK_IP_15</t>
  </si>
  <si>
    <t>O_TESK_IP_05</t>
  </si>
  <si>
    <t>Приобретение неисключительных прав (лицензии) 
на программный модуль к системе «Единый биллинг юридических лиц. Импортозамещенная конфигурация»</t>
  </si>
  <si>
    <t>O_TESK_IP_25</t>
  </si>
  <si>
    <t>Развитие каналов взаимодействия с клиентами (2025-2027)</t>
  </si>
  <si>
    <t>O_TESK_IP_14</t>
  </si>
  <si>
    <t>1.3.5.1</t>
  </si>
  <si>
    <t>1.3.5.2</t>
  </si>
  <si>
    <t>1.3.5.4</t>
  </si>
  <si>
    <t>1.3.5.11</t>
  </si>
  <si>
    <t>1.3.5.15</t>
  </si>
  <si>
    <t>1.3.5.16</t>
  </si>
  <si>
    <t>1.3.5.17</t>
  </si>
  <si>
    <t>1.3.5.19</t>
  </si>
  <si>
    <t>1.3.5.20</t>
  </si>
  <si>
    <t>1.3.5.21</t>
  </si>
  <si>
    <t>1.3.5.22</t>
  </si>
  <si>
    <t>1.3.5.23</t>
  </si>
  <si>
    <t>1.3.5.25</t>
  </si>
  <si>
    <t>1.3.5.26</t>
  </si>
  <si>
    <t>1.3.5.27</t>
  </si>
  <si>
    <t>1.3.5.28</t>
  </si>
  <si>
    <t>1.3.5.29</t>
  </si>
  <si>
    <t>1.3.5.30</t>
  </si>
  <si>
    <t>1.3.5.31</t>
  </si>
  <si>
    <t>1.3.5.32</t>
  </si>
  <si>
    <t>O_TESK_IP_07</t>
  </si>
  <si>
    <t>P_TESK_IP_15</t>
  </si>
  <si>
    <t>Монтаж автоматической системы пожарной сигнализации, системы оповещения и управления эвакуацией людей при пожаре</t>
  </si>
  <si>
    <t>1.3.5.33</t>
  </si>
  <si>
    <t xml:space="preserve"> Рост относительно утвержденного плана сложился в результате обновления коммерческих предложений. </t>
  </si>
  <si>
    <t xml:space="preserve"> Стоимость проекта  опроизведена на основании заключенного  договора № 6340/25 от 30.01.2025 с ООО "Сигма"</t>
  </si>
  <si>
    <t xml:space="preserve"> Стоимость проекта  опроизведена на основании заключенного  договора № 6431/25 от 23.01.2025 c ООО "Сигма" -</t>
  </si>
  <si>
    <t>Снижение относительно утвержденного плана сложился в результате обновления коммерческих предложений</t>
  </si>
  <si>
    <t xml:space="preserve"> Рост относительно утвержденного плана сложился в результате обновления коммерческих предложений </t>
  </si>
  <si>
    <t xml:space="preserve"> Рост относительно утвержденного плана сложился в результате обновления коммерческих предложений. Стоимость проекта опеределена на основании договора  с ООО "СИГМА"  №6482/25 от 04.03.2025</t>
  </si>
  <si>
    <t xml:space="preserve"> Рост относительно утвержденного плана сложился в результате изменения периода горизонта планирования.</t>
  </si>
  <si>
    <t>P_TESK_IP_11</t>
  </si>
  <si>
    <r>
      <t xml:space="preserve">Утвержденные плановые значения показателей приведены в соответствии </t>
    </r>
    <r>
      <rPr>
        <b/>
        <u/>
        <sz val="14"/>
        <rFont val="Times New Roman"/>
        <family val="1"/>
        <charset val="204"/>
      </rPr>
      <t>приказом Министерства топливно-энергетического комплекса и жилищно-коммунального хозяйства Тамбовской области от 24.09.2024 года № 154</t>
    </r>
  </si>
  <si>
    <t>Развитие интеллектуальной системы учета (ИСУ) в 2025 году</t>
  </si>
  <si>
    <t>Развитие интеллектуальной системы учета (ИСУ) в 2026-2028 гг.</t>
  </si>
  <si>
    <t xml:space="preserve"> Рост относительно утвержденного плана обусловлен корректировкой адресного плана по установке приборов учета и изменения периода горизонта планирования.</t>
  </si>
  <si>
    <t>Актуализация расчета стоимости с учетом прогноза МЭР</t>
  </si>
  <si>
    <t>Корректировка перечня автомобилей, подлежащих замене и обновление коммерческих предложений</t>
  </si>
  <si>
    <t>Переходящий проект с 2024 года. 
В рамках реализации ИПКВ Обществом заключен договор с ООО "Бизкомм" от 29.11.2024 № 6380/24 на сумму 10 868 тыс. руб. без НДС со сроком поставки до 27.12.2024.
Письмом от 03.12.2024 ООО "Бизкомм" уведомило Общество о возникновении рисков в части сроков поставки по договору и предложение о заключении дополнительного соглашения № 1 к договору от 29.11.2024 № 6380/24 на пролонгацию сроков поставки до 31.01.2025 с возможностью досрочной поставки. Заключено ДС №1 к договору со сроком поставки оборудования до 31.01.2025.
По факту 2024 года осуществлена поставка коммутаторов на сумму 7,3 млн. руб. без НДС. Поставка СХД на сумму 3,6 млн. руб. без НДС (4,3 млн. руб.)  осуществлена в январе 2025 года.</t>
  </si>
  <si>
    <t xml:space="preserve">Объединение с проектом "Развитие платформы "Клиент-Онлайн" </t>
  </si>
  <si>
    <t xml:space="preserve">Проект исключен. </t>
  </si>
  <si>
    <r>
      <t xml:space="preserve">Инвестиционная программа </t>
    </r>
    <r>
      <rPr>
        <u/>
        <sz val="14"/>
        <rFont val="Times New Roman"/>
        <family val="1"/>
        <charset val="204"/>
      </rPr>
      <t>Публичное акционерное общество «Тамбовская энергосбытовая компания»</t>
    </r>
  </si>
  <si>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0"/>
        <rFont val="Arial Cyr"/>
        <charset val="204"/>
      </rPr>
      <t>в базисном уровне цен, млн рублей (без НДС)</t>
    </r>
  </si>
  <si>
    <r>
      <t>Фактический объем освоения капитальных вложений н</t>
    </r>
    <r>
      <rPr>
        <sz val="10"/>
        <rFont val="Arial Cyr"/>
        <charset val="204"/>
      </rPr>
      <t xml:space="preserve">а 01.01.2024 года, млн рублей 
(без НДС) </t>
    </r>
  </si>
  <si>
    <t xml:space="preserve">Развитие информационно-технологической платформы расчетов с физическими лицами (Форсаж)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</si>
</sst>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 _₽_-;\-* #,##0\ _₽_-;_-* &quot;-&quot;??\ _₽_-;_-@_-"/>
    <numFmt numFmtId="165" formatCode="#,##0.00_ ;\-#,##0.00\ "/>
    <numFmt numFmtId="166" formatCode="_-* #,##0.0000\ _₽_-;\-* #,##0.0000\ _₽_-;_-* &quot;-&quot;??\ _₽_-;_-@_-"/>
    <numFmt numFmtId="167" formatCode="_-* #,##0.000000\ _₽_-;\-* #,##0.000000\ _₽_-;_-* &quot;-&quot;??????\ _₽_-;_-@_-"/>
    <numFmt numFmtId="168" formatCode="_-* #,##0.0000000\ _₽_-;\-* #,##0.0000000\ _₽_-;_-* &quot;-&quot;??\ _₽_-;_-@_-"/>
    <numFmt numFmtId="169" formatCode="_-* #,##0.0\ _₽_-;\-* #,##0.0\ _₽_-;_-* &quot;-&quot;??\ _₽_-;_-@_-"/>
  </numFmts>
  <fonts count="18" x14ac:knownFonts="1">
    <font>
      <sz val="10"/>
      <name val="Arial Cyr"/>
      <charset val="204"/>
    </font>
    <font>
      <sz val="11"/>
      <color indexed="8"/>
      <name val="Times New Roman"/>
      <family val="1"/>
      <charset val="204"/>
    </font>
    <font>
      <sz val="14"/>
      <name val="Times New Roman"/>
      <family val="1"/>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1"/>
      <color rgb="FF000000"/>
      <name val="SimSun"/>
      <family val="2"/>
      <charset val="204"/>
    </font>
    <font>
      <sz val="11"/>
      <color theme="1"/>
      <name val="Calibri"/>
      <family val="2"/>
      <scheme val="minor"/>
    </font>
    <font>
      <sz val="10"/>
      <name val="Arial Cyr"/>
      <charset val="204"/>
    </font>
    <font>
      <u/>
      <sz val="14"/>
      <name val="Times New Roman"/>
      <family val="1"/>
      <charset val="204"/>
    </font>
    <font>
      <sz val="20"/>
      <name val="Times New Roman"/>
      <family val="1"/>
      <charset val="204"/>
    </font>
    <font>
      <sz val="10"/>
      <name val="Times New Roman"/>
      <family val="1"/>
      <charset val="204"/>
    </font>
    <font>
      <sz val="18"/>
      <name val="Times New Roman"/>
      <family val="1"/>
      <charset val="204"/>
    </font>
    <font>
      <b/>
      <sz val="8"/>
      <name val="Arial Cyr"/>
      <charset val="204"/>
    </font>
    <font>
      <b/>
      <sz val="10"/>
      <name val="Arial Cyr"/>
      <charset val="204"/>
    </font>
    <font>
      <b/>
      <u/>
      <sz val="14"/>
      <name val="Times New Roman"/>
      <family val="1"/>
      <charset val="204"/>
    </font>
  </fonts>
  <fills count="2">
    <fill>
      <patternFill patternType="none"/>
    </fill>
    <fill>
      <patternFill patternType="gray125"/>
    </fill>
  </fills>
  <borders count="51">
    <border>
      <left/>
      <right/>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diagonal/>
    </border>
    <border>
      <left style="thin">
        <color indexed="64"/>
      </left>
      <right style="thin">
        <color indexed="64"/>
      </right>
      <top/>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top style="medium">
        <color indexed="64"/>
      </top>
      <bottom style="medium">
        <color indexed="8"/>
      </bottom>
      <diagonal/>
    </border>
    <border>
      <left/>
      <right/>
      <top style="medium">
        <color indexed="64"/>
      </top>
      <bottom style="medium">
        <color indexed="8"/>
      </bottom>
      <diagonal/>
    </border>
    <border>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style="thin">
        <color indexed="8"/>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medium">
        <color indexed="64"/>
      </left>
      <right/>
      <top style="thin">
        <color indexed="8"/>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8"/>
      </bottom>
      <diagonal/>
    </border>
    <border>
      <left/>
      <right style="medium">
        <color indexed="64"/>
      </right>
      <top style="thin">
        <color indexed="64"/>
      </top>
      <bottom style="thin">
        <color indexed="8"/>
      </bottom>
      <diagonal/>
    </border>
    <border>
      <left/>
      <right style="medium">
        <color indexed="64"/>
      </right>
      <top style="thin">
        <color indexed="64"/>
      </top>
      <bottom style="medium">
        <color indexed="64"/>
      </bottom>
      <diagonal/>
    </border>
    <border>
      <left style="medium">
        <color indexed="64"/>
      </left>
      <right style="medium">
        <color indexed="8"/>
      </right>
      <top style="medium">
        <color indexed="8"/>
      </top>
      <bottom/>
      <diagonal/>
    </border>
    <border>
      <left style="medium">
        <color indexed="8"/>
      </left>
      <right style="medium">
        <color indexed="8"/>
      </right>
      <top style="medium">
        <color indexed="8"/>
      </top>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64"/>
      </left>
      <right style="thin">
        <color indexed="64"/>
      </right>
      <top style="medium">
        <color indexed="64"/>
      </top>
      <bottom style="thin">
        <color indexed="64"/>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bottom style="thin">
        <color indexed="8"/>
      </bottom>
      <diagonal/>
    </border>
    <border>
      <left style="thin">
        <color indexed="8"/>
      </left>
      <right style="medium">
        <color indexed="64"/>
      </right>
      <top style="thin">
        <color indexed="8"/>
      </top>
      <bottom/>
      <diagonal/>
    </border>
    <border>
      <left/>
      <right style="medium">
        <color indexed="64"/>
      </right>
      <top style="medium">
        <color indexed="64"/>
      </top>
      <bottom style="medium">
        <color indexed="64"/>
      </bottom>
      <diagonal/>
    </border>
    <border>
      <left style="medium">
        <color indexed="64"/>
      </left>
      <right style="thin">
        <color indexed="8"/>
      </right>
      <top style="thin">
        <color indexed="8"/>
      </top>
      <bottom/>
      <diagonal/>
    </border>
    <border>
      <left style="thin">
        <color indexed="8"/>
      </left>
      <right style="thin">
        <color indexed="8"/>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8"/>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8">
    <xf numFmtId="0" fontId="0" fillId="0" borderId="0"/>
    <xf numFmtId="0" fontId="7" fillId="0" borderId="0"/>
    <xf numFmtId="0" fontId="7" fillId="0" borderId="0"/>
    <xf numFmtId="0" fontId="8" fillId="0" borderId="0"/>
    <xf numFmtId="0" fontId="8" fillId="0" borderId="0"/>
    <xf numFmtId="0" fontId="1" fillId="0" borderId="0"/>
    <xf numFmtId="0" fontId="9" fillId="0" borderId="0"/>
    <xf numFmtId="43" fontId="10" fillId="0" borderId="0" applyFont="0" applyFill="0" applyBorder="0" applyAlignment="0" applyProtection="0"/>
  </cellStyleXfs>
  <cellXfs count="144">
    <xf numFmtId="0" fontId="0" fillId="0" borderId="0" xfId="0"/>
    <xf numFmtId="0" fontId="3" fillId="0" borderId="0" xfId="0" applyFont="1" applyFill="1"/>
    <xf numFmtId="0" fontId="0" fillId="0" borderId="0" xfId="0" applyFont="1" applyFill="1"/>
    <xf numFmtId="0" fontId="4" fillId="0" borderId="0" xfId="0" applyFont="1" applyFill="1" applyAlignment="1">
      <alignment horizontal="center"/>
    </xf>
    <xf numFmtId="0" fontId="2" fillId="0" borderId="0" xfId="0" applyFont="1" applyFill="1" applyAlignment="1"/>
    <xf numFmtId="0" fontId="0" fillId="0" borderId="0" xfId="0" applyFont="1" applyFill="1" applyAlignment="1"/>
    <xf numFmtId="0" fontId="4" fillId="0" borderId="0" xfId="0" applyFont="1" applyFill="1" applyAlignment="1"/>
    <xf numFmtId="1" fontId="6" fillId="0" borderId="0" xfId="0" applyNumberFormat="1" applyFont="1" applyFill="1" applyBorder="1" applyAlignment="1">
      <alignment vertical="top"/>
    </xf>
    <xf numFmtId="0" fontId="2" fillId="0" borderId="0" xfId="0" applyFont="1" applyFill="1" applyBorder="1" applyAlignment="1"/>
    <xf numFmtId="0" fontId="0" fillId="0" borderId="0" xfId="0" applyFont="1" applyFill="1" applyBorder="1" applyAlignment="1"/>
    <xf numFmtId="0" fontId="14" fillId="0" borderId="0" xfId="0" applyFont="1" applyFill="1" applyAlignment="1">
      <alignment horizontal="right" vertical="center"/>
    </xf>
    <xf numFmtId="0" fontId="14" fillId="0" borderId="0" xfId="0" applyFont="1" applyFill="1" applyAlignment="1">
      <alignment horizontal="right"/>
    </xf>
    <xf numFmtId="0" fontId="15" fillId="0" borderId="0" xfId="0" applyFont="1" applyFill="1"/>
    <xf numFmtId="0" fontId="16" fillId="0" borderId="0" xfId="0" applyFont="1" applyFill="1"/>
    <xf numFmtId="0" fontId="4" fillId="0" borderId="0" xfId="0" applyFont="1" applyFill="1" applyBorder="1" applyAlignment="1"/>
    <xf numFmtId="0" fontId="4" fillId="0" borderId="0" xfId="0" applyFont="1" applyFill="1" applyAlignment="1">
      <alignment horizontal="right"/>
    </xf>
    <xf numFmtId="0" fontId="16" fillId="0" borderId="0" xfId="0" applyFont="1" applyFill="1" applyBorder="1" applyAlignment="1"/>
    <xf numFmtId="43" fontId="4" fillId="0" borderId="0" xfId="0" applyNumberFormat="1" applyFont="1" applyFill="1" applyAlignment="1">
      <alignment horizontal="center"/>
    </xf>
    <xf numFmtId="43" fontId="2" fillId="0" borderId="4" xfId="7" applyFont="1" applyFill="1" applyBorder="1" applyAlignment="1">
      <alignment horizontal="center" vertical="center" wrapText="1"/>
    </xf>
    <xf numFmtId="164" fontId="2" fillId="0" borderId="4" xfId="7" applyNumberFormat="1" applyFont="1" applyFill="1" applyBorder="1" applyAlignment="1">
      <alignment horizontal="center" vertical="center" wrapText="1"/>
    </xf>
    <xf numFmtId="164" fontId="2" fillId="0" borderId="14" xfId="7" applyNumberFormat="1" applyFont="1" applyFill="1" applyBorder="1" applyAlignment="1">
      <alignment horizontal="center" vertical="center" wrapText="1"/>
    </xf>
    <xf numFmtId="0" fontId="3" fillId="0" borderId="0" xfId="0" applyFont="1" applyFill="1"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43" fontId="2" fillId="0" borderId="0" xfId="0" applyNumberFormat="1" applyFont="1" applyFill="1" applyBorder="1" applyAlignment="1">
      <alignment horizontal="center"/>
    </xf>
    <xf numFmtId="43" fontId="2" fillId="0" borderId="7" xfId="7" applyFont="1" applyFill="1" applyBorder="1" applyAlignment="1">
      <alignment horizontal="center" vertical="center" wrapText="1"/>
    </xf>
    <xf numFmtId="43" fontId="2" fillId="0" borderId="8" xfId="7" applyFont="1" applyFill="1" applyBorder="1" applyAlignment="1">
      <alignment horizontal="center" vertical="center" wrapText="1"/>
    </xf>
    <xf numFmtId="167" fontId="0" fillId="0" borderId="0" xfId="0" applyNumberFormat="1" applyFont="1" applyFill="1"/>
    <xf numFmtId="168" fontId="4" fillId="0" borderId="0" xfId="0" applyNumberFormat="1" applyFont="1" applyFill="1" applyAlignment="1">
      <alignment horizontal="center"/>
    </xf>
    <xf numFmtId="165" fontId="0" fillId="0" borderId="0" xfId="0" applyNumberFormat="1" applyFont="1" applyFill="1"/>
    <xf numFmtId="0" fontId="16" fillId="0" borderId="22" xfId="0" applyFont="1" applyFill="1" applyBorder="1" applyAlignment="1">
      <alignment horizontal="center" vertical="center" wrapText="1"/>
    </xf>
    <xf numFmtId="49" fontId="2" fillId="0" borderId="23" xfId="6" applyNumberFormat="1" applyFont="1" applyFill="1" applyBorder="1" applyAlignment="1">
      <alignment horizontal="center" vertical="center"/>
    </xf>
    <xf numFmtId="49" fontId="2" fillId="0" borderId="27" xfId="6" applyNumberFormat="1" applyFont="1" applyFill="1" applyBorder="1" applyAlignment="1">
      <alignment horizontal="center" vertical="center"/>
    </xf>
    <xf numFmtId="49" fontId="2" fillId="0" borderId="29" xfId="6" applyNumberFormat="1" applyFont="1" applyFill="1" applyBorder="1" applyAlignment="1">
      <alignment horizontal="center" vertical="center"/>
    </xf>
    <xf numFmtId="49" fontId="2" fillId="0" borderId="30" xfId="6" applyNumberFormat="1" applyFont="1" applyFill="1" applyBorder="1" applyAlignment="1">
      <alignment horizontal="center" vertical="center"/>
    </xf>
    <xf numFmtId="49" fontId="2" fillId="0" borderId="31" xfId="6" applyNumberFormat="1" applyFont="1" applyFill="1" applyBorder="1" applyAlignment="1">
      <alignment horizontal="center" vertical="center"/>
    </xf>
    <xf numFmtId="0" fontId="12" fillId="0" borderId="0" xfId="0" applyNumberFormat="1" applyFont="1" applyFill="1" applyBorder="1" applyAlignment="1">
      <alignment horizontal="right"/>
    </xf>
    <xf numFmtId="0" fontId="7" fillId="0" borderId="0" xfId="0" applyFont="1" applyFill="1" applyBorder="1" applyAlignment="1">
      <alignment vertical="center"/>
    </xf>
    <xf numFmtId="0" fontId="12" fillId="0" borderId="0" xfId="0" applyNumberFormat="1" applyFont="1" applyFill="1" applyBorder="1" applyAlignment="1"/>
    <xf numFmtId="0" fontId="12" fillId="0" borderId="0" xfId="0" applyNumberFormat="1" applyFont="1" applyFill="1" applyBorder="1" applyAlignment="1">
      <alignment horizontal="right" vertical="top"/>
    </xf>
    <xf numFmtId="0" fontId="13" fillId="0" borderId="0" xfId="0" applyNumberFormat="1" applyFont="1" applyFill="1" applyBorder="1" applyAlignment="1">
      <alignment horizontal="right"/>
    </xf>
    <xf numFmtId="0" fontId="0"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43" fontId="4" fillId="0" borderId="5" xfId="7" applyFont="1" applyFill="1" applyBorder="1" applyAlignment="1">
      <alignment horizontal="center" vertical="center" wrapText="1"/>
    </xf>
    <xf numFmtId="43" fontId="4" fillId="0" borderId="4" xfId="7" applyFont="1" applyFill="1" applyBorder="1" applyAlignment="1">
      <alignment horizontal="center" vertical="center" wrapText="1"/>
    </xf>
    <xf numFmtId="43" fontId="4" fillId="0" borderId="6" xfId="7" applyFont="1" applyFill="1" applyBorder="1" applyAlignment="1">
      <alignment horizontal="center" vertical="center" wrapText="1"/>
    </xf>
    <xf numFmtId="43" fontId="4" fillId="0" borderId="24" xfId="7" applyFont="1" applyFill="1" applyBorder="1" applyAlignment="1">
      <alignment horizontal="center" vertical="center" wrapText="1"/>
    </xf>
    <xf numFmtId="49" fontId="4" fillId="0" borderId="23" xfId="6" applyNumberFormat="1" applyFont="1" applyFill="1" applyBorder="1" applyAlignment="1">
      <alignment horizontal="center" vertical="center"/>
    </xf>
    <xf numFmtId="0" fontId="4" fillId="0" borderId="5" xfId="6" applyFont="1" applyFill="1" applyBorder="1" applyAlignment="1">
      <alignment horizontal="center" vertical="center" wrapText="1"/>
    </xf>
    <xf numFmtId="0" fontId="4" fillId="0" borderId="23" xfId="6" applyFont="1" applyFill="1" applyBorder="1" applyAlignment="1">
      <alignment horizontal="center" vertical="center" wrapText="1"/>
    </xf>
    <xf numFmtId="0" fontId="2" fillId="0" borderId="23" xfId="6" applyFont="1" applyFill="1" applyBorder="1" applyAlignment="1">
      <alignment horizontal="center" vertical="center" wrapText="1"/>
    </xf>
    <xf numFmtId="164" fontId="2" fillId="0" borderId="4" xfId="7" applyNumberFormat="1" applyFont="1" applyFill="1" applyBorder="1" applyAlignment="1">
      <alignment vertical="center" wrapText="1"/>
    </xf>
    <xf numFmtId="43" fontId="2" fillId="0" borderId="24" xfId="7" applyFont="1" applyFill="1" applyBorder="1" applyAlignment="1">
      <alignment horizontal="center" vertical="center" wrapText="1"/>
    </xf>
    <xf numFmtId="49" fontId="4" fillId="0" borderId="5" xfId="6" applyNumberFormat="1" applyFont="1" applyFill="1" applyBorder="1" applyAlignment="1">
      <alignment horizontal="center" vertical="center" wrapText="1"/>
    </xf>
    <xf numFmtId="43" fontId="4" fillId="0" borderId="25" xfId="7" applyFont="1" applyFill="1" applyBorder="1" applyAlignment="1">
      <alignment horizontal="center" vertical="center" wrapText="1"/>
    </xf>
    <xf numFmtId="49" fontId="4" fillId="0" borderId="26" xfId="6" applyNumberFormat="1" applyFont="1" applyFill="1" applyBorder="1" applyAlignment="1">
      <alignment horizontal="center" vertical="center"/>
    </xf>
    <xf numFmtId="0" fontId="4" fillId="0" borderId="6" xfId="6" applyFont="1" applyFill="1" applyBorder="1" applyAlignment="1">
      <alignment horizontal="center" vertical="center" wrapText="1"/>
    </xf>
    <xf numFmtId="43" fontId="4" fillId="0" borderId="10" xfId="7" applyFont="1" applyFill="1" applyBorder="1" applyAlignment="1">
      <alignment horizontal="center" vertical="center" wrapText="1"/>
    </xf>
    <xf numFmtId="43" fontId="4" fillId="0" borderId="7" xfId="7" applyFont="1" applyFill="1" applyBorder="1" applyAlignment="1">
      <alignment horizontal="center" vertical="center" wrapText="1"/>
    </xf>
    <xf numFmtId="43" fontId="4" fillId="0" borderId="8" xfId="7" applyFont="1" applyFill="1" applyBorder="1" applyAlignment="1">
      <alignment horizontal="center" vertical="center" wrapText="1"/>
    </xf>
    <xf numFmtId="166" fontId="0" fillId="0" borderId="0" xfId="0" applyNumberFormat="1" applyFont="1" applyFill="1"/>
    <xf numFmtId="166" fontId="0" fillId="0" borderId="0" xfId="0" applyNumberFormat="1" applyFont="1" applyFill="1" applyAlignment="1">
      <alignment horizontal="center"/>
    </xf>
    <xf numFmtId="43" fontId="4" fillId="0" borderId="32" xfId="7" applyFont="1" applyFill="1" applyBorder="1" applyAlignment="1">
      <alignment horizontal="center" vertical="center" wrapText="1"/>
    </xf>
    <xf numFmtId="43" fontId="4" fillId="0" borderId="33" xfId="7" applyFont="1" applyFill="1" applyBorder="1" applyAlignment="1">
      <alignment horizontal="center" vertical="center" wrapText="1"/>
    </xf>
    <xf numFmtId="0" fontId="0" fillId="0" borderId="34" xfId="0" applyFont="1" applyFill="1" applyBorder="1" applyAlignment="1">
      <alignment horizontal="center" vertical="center" wrapText="1"/>
    </xf>
    <xf numFmtId="0" fontId="0" fillId="0" borderId="35" xfId="0" applyFont="1" applyFill="1" applyBorder="1" applyAlignment="1">
      <alignment horizontal="center" vertical="center" wrapText="1"/>
    </xf>
    <xf numFmtId="0" fontId="16" fillId="0" borderId="35" xfId="0" applyFont="1" applyFill="1" applyBorder="1" applyAlignment="1">
      <alignment horizontal="center" vertical="center" wrapText="1"/>
    </xf>
    <xf numFmtId="49" fontId="0" fillId="0" borderId="35" xfId="0" applyNumberFormat="1" applyFont="1" applyFill="1" applyBorder="1" applyAlignment="1">
      <alignment horizontal="center" vertical="center" wrapText="1"/>
    </xf>
    <xf numFmtId="0" fontId="4" fillId="0" borderId="36" xfId="1" applyFont="1" applyFill="1" applyBorder="1" applyAlignment="1">
      <alignment horizontal="center" vertical="center" wrapText="1"/>
    </xf>
    <xf numFmtId="0" fontId="4" fillId="0" borderId="37" xfId="1" applyFont="1" applyFill="1" applyBorder="1" applyAlignment="1">
      <alignment horizontal="center" vertical="center" wrapText="1"/>
    </xf>
    <xf numFmtId="43" fontId="4" fillId="0" borderId="37" xfId="7" applyFont="1" applyFill="1" applyBorder="1" applyAlignment="1">
      <alignment horizontal="center" vertical="center" wrapText="1"/>
    </xf>
    <xf numFmtId="43" fontId="4" fillId="0" borderId="38" xfId="7" applyFont="1" applyFill="1" applyBorder="1" applyAlignment="1">
      <alignment horizontal="center" vertical="center" wrapText="1"/>
    </xf>
    <xf numFmtId="43" fontId="4" fillId="0" borderId="42" xfId="7" applyFont="1" applyFill="1" applyBorder="1" applyAlignment="1">
      <alignment horizontal="center" vertical="center" wrapText="1"/>
    </xf>
    <xf numFmtId="49" fontId="4" fillId="0" borderId="43" xfId="6" applyNumberFormat="1" applyFont="1" applyFill="1" applyBorder="1" applyAlignment="1">
      <alignment horizontal="center" vertical="center"/>
    </xf>
    <xf numFmtId="43" fontId="4" fillId="0" borderId="46" xfId="7" applyFont="1" applyFill="1" applyBorder="1" applyAlignment="1">
      <alignment horizontal="center" vertical="center" wrapText="1"/>
    </xf>
    <xf numFmtId="43" fontId="2" fillId="0" borderId="48" xfId="7" applyFont="1" applyFill="1" applyBorder="1" applyAlignment="1">
      <alignment horizontal="center" vertical="center" wrapText="1"/>
    </xf>
    <xf numFmtId="43" fontId="2" fillId="0" borderId="49" xfId="7" applyFont="1" applyFill="1" applyBorder="1" applyAlignment="1">
      <alignment horizontal="center" vertical="center" wrapText="1"/>
    </xf>
    <xf numFmtId="43" fontId="2" fillId="0" borderId="50" xfId="7" applyFont="1" applyFill="1" applyBorder="1" applyAlignment="1">
      <alignment horizontal="center" vertical="center" wrapText="1"/>
    </xf>
    <xf numFmtId="49" fontId="2" fillId="0" borderId="49" xfId="7"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textRotation="90" wrapText="1"/>
    </xf>
    <xf numFmtId="0" fontId="2" fillId="0" borderId="0" xfId="0" applyFont="1" applyFill="1" applyBorder="1" applyAlignment="1">
      <alignment horizontal="center"/>
    </xf>
    <xf numFmtId="3" fontId="2" fillId="0" borderId="4" xfId="0" applyNumberFormat="1" applyFont="1" applyFill="1" applyBorder="1" applyAlignment="1">
      <alignment horizontal="center" vertical="center" wrapText="1"/>
    </xf>
    <xf numFmtId="0" fontId="2" fillId="0" borderId="0" xfId="0" applyFont="1" applyFill="1" applyBorder="1" applyAlignment="1">
      <alignment vertical="center"/>
    </xf>
    <xf numFmtId="0" fontId="4" fillId="0" borderId="0" xfId="0" applyFont="1" applyFill="1" applyBorder="1" applyAlignment="1">
      <alignment vertical="center"/>
    </xf>
    <xf numFmtId="0" fontId="2" fillId="0" borderId="0" xfId="0" applyFont="1" applyFill="1" applyBorder="1" applyAlignment="1">
      <alignment horizontal="center" vertical="center"/>
    </xf>
    <xf numFmtId="0" fontId="4" fillId="0" borderId="0" xfId="0" applyFont="1" applyFill="1" applyAlignment="1">
      <alignment vertical="center"/>
    </xf>
    <xf numFmtId="0" fontId="6" fillId="0" borderId="0" xfId="0" applyFont="1" applyFill="1" applyBorder="1" applyAlignment="1">
      <alignment vertical="center"/>
    </xf>
    <xf numFmtId="0" fontId="7" fillId="0" borderId="0" xfId="0" applyFont="1" applyFill="1" applyBorder="1" applyAlignment="1">
      <alignment horizontal="center" vertical="center"/>
    </xf>
    <xf numFmtId="0" fontId="7" fillId="0" borderId="0" xfId="0" applyFont="1" applyFill="1" applyAlignment="1">
      <alignment vertical="top"/>
    </xf>
    <xf numFmtId="164" fontId="2" fillId="0" borderId="8" xfId="7" applyNumberFormat="1" applyFont="1" applyFill="1" applyBorder="1" applyAlignment="1">
      <alignment horizontal="center" vertical="center" wrapText="1"/>
    </xf>
    <xf numFmtId="164" fontId="2" fillId="0" borderId="10" xfId="7" applyNumberFormat="1" applyFont="1" applyFill="1" applyBorder="1" applyAlignment="1">
      <alignment horizontal="center" vertical="center" wrapText="1"/>
    </xf>
    <xf numFmtId="169" fontId="4" fillId="0" borderId="37" xfId="7" applyNumberFormat="1" applyFont="1" applyFill="1" applyBorder="1" applyAlignment="1">
      <alignment horizontal="center" vertical="center" wrapText="1"/>
    </xf>
    <xf numFmtId="169" fontId="4" fillId="0" borderId="6" xfId="7" applyNumberFormat="1" applyFont="1" applyFill="1" applyBorder="1" applyAlignment="1">
      <alignment horizontal="center" vertical="center" wrapText="1"/>
    </xf>
    <xf numFmtId="169" fontId="2" fillId="0" borderId="6" xfId="7" applyNumberFormat="1" applyFont="1" applyFill="1" applyBorder="1" applyAlignment="1">
      <alignment horizontal="center" vertical="center" wrapText="1"/>
    </xf>
    <xf numFmtId="169" fontId="4" fillId="0" borderId="4" xfId="7" applyNumberFormat="1" applyFont="1" applyFill="1" applyBorder="1" applyAlignment="1">
      <alignment horizontal="center" vertical="center" wrapText="1"/>
    </xf>
    <xf numFmtId="169" fontId="4" fillId="0" borderId="5" xfId="7" applyNumberFormat="1" applyFont="1" applyFill="1" applyBorder="1" applyAlignment="1">
      <alignment horizontal="center" vertical="center" wrapText="1"/>
    </xf>
    <xf numFmtId="169" fontId="4" fillId="0" borderId="10" xfId="7" applyNumberFormat="1" applyFont="1" applyFill="1" applyBorder="1" applyAlignment="1">
      <alignment horizontal="center" vertical="center" wrapText="1"/>
    </xf>
    <xf numFmtId="169" fontId="4" fillId="0" borderId="11" xfId="7" applyNumberFormat="1" applyFont="1" applyFill="1" applyBorder="1" applyAlignment="1">
      <alignment vertical="center"/>
    </xf>
    <xf numFmtId="169" fontId="2" fillId="0" borderId="4" xfId="7" applyNumberFormat="1" applyFont="1" applyFill="1" applyBorder="1" applyAlignment="1">
      <alignment horizontal="center" vertical="center" wrapText="1"/>
    </xf>
    <xf numFmtId="169" fontId="4" fillId="0" borderId="8" xfId="7" applyNumberFormat="1" applyFont="1" applyFill="1" applyBorder="1" applyAlignment="1">
      <alignment horizontal="center" vertical="center" wrapText="1"/>
    </xf>
    <xf numFmtId="169" fontId="4" fillId="0" borderId="46" xfId="7" applyNumberFormat="1" applyFont="1" applyFill="1" applyBorder="1" applyAlignment="1">
      <alignment horizontal="center" vertical="center" wrapText="1"/>
    </xf>
    <xf numFmtId="169" fontId="4" fillId="0" borderId="37" xfId="7" applyNumberFormat="1" applyFont="1" applyFill="1" applyBorder="1" applyAlignment="1">
      <alignment horizontal="center" vertical="center"/>
    </xf>
    <xf numFmtId="169" fontId="4" fillId="0" borderId="5" xfId="7" applyNumberFormat="1" applyFont="1" applyFill="1" applyBorder="1" applyAlignment="1">
      <alignment horizontal="center" vertical="center"/>
    </xf>
    <xf numFmtId="169" fontId="2" fillId="0" borderId="5" xfId="7" applyNumberFormat="1" applyFont="1" applyFill="1" applyBorder="1" applyAlignment="1">
      <alignment horizontal="center" vertical="center"/>
    </xf>
    <xf numFmtId="169" fontId="4" fillId="0" borderId="38" xfId="7" applyNumberFormat="1" applyFont="1" applyFill="1" applyBorder="1" applyAlignment="1">
      <alignment horizontal="center" vertical="center" wrapText="1"/>
    </xf>
    <xf numFmtId="169" fontId="4" fillId="0" borderId="39" xfId="7" applyNumberFormat="1" applyFont="1" applyFill="1" applyBorder="1" applyAlignment="1">
      <alignment horizontal="center" vertical="center" wrapText="1"/>
    </xf>
    <xf numFmtId="169" fontId="4" fillId="0" borderId="12" xfId="7" applyNumberFormat="1" applyFont="1" applyFill="1" applyBorder="1" applyAlignment="1">
      <alignment horizontal="center" vertical="center"/>
    </xf>
    <xf numFmtId="169" fontId="4" fillId="0" borderId="40" xfId="7" applyNumberFormat="1" applyFont="1" applyFill="1" applyBorder="1" applyAlignment="1">
      <alignment horizontal="center" vertical="center" wrapText="1"/>
    </xf>
    <xf numFmtId="169" fontId="2" fillId="0" borderId="12" xfId="7" applyNumberFormat="1" applyFont="1" applyFill="1" applyBorder="1" applyAlignment="1">
      <alignment horizontal="center" vertical="center"/>
    </xf>
    <xf numFmtId="169" fontId="4" fillId="0" borderId="28" xfId="7" applyNumberFormat="1" applyFont="1" applyFill="1" applyBorder="1" applyAlignment="1">
      <alignment horizontal="center" vertical="center" wrapText="1"/>
    </xf>
    <xf numFmtId="169" fontId="4" fillId="0" borderId="12" xfId="7" applyNumberFormat="1" applyFont="1" applyFill="1" applyBorder="1" applyAlignment="1">
      <alignment horizontal="center" vertical="center" wrapText="1"/>
    </xf>
    <xf numFmtId="169" fontId="4" fillId="0" borderId="11" xfId="7" applyNumberFormat="1" applyFont="1" applyFill="1" applyBorder="1" applyAlignment="1">
      <alignment horizontal="center" vertical="center"/>
    </xf>
    <xf numFmtId="169" fontId="4" fillId="0" borderId="12" xfId="7" applyNumberFormat="1" applyFont="1" applyFill="1" applyBorder="1" applyAlignment="1">
      <alignment vertical="center"/>
    </xf>
    <xf numFmtId="169" fontId="2" fillId="0" borderId="13" xfId="7" applyNumberFormat="1" applyFont="1" applyFill="1" applyBorder="1" applyAlignment="1">
      <alignment horizontal="center" vertical="center" wrapText="1"/>
    </xf>
    <xf numFmtId="169" fontId="2" fillId="0" borderId="7" xfId="7" applyNumberFormat="1" applyFont="1" applyFill="1" applyBorder="1" applyAlignment="1">
      <alignment horizontal="center" vertical="center" wrapText="1"/>
    </xf>
    <xf numFmtId="169" fontId="2" fillId="0" borderId="41" xfId="7" applyNumberFormat="1" applyFont="1" applyFill="1" applyBorder="1" applyAlignment="1">
      <alignment horizontal="center" vertical="center"/>
    </xf>
    <xf numFmtId="169" fontId="4" fillId="0" borderId="44" xfId="7" applyNumberFormat="1" applyFont="1" applyFill="1" applyBorder="1" applyAlignment="1">
      <alignment horizontal="center" vertical="center" wrapText="1"/>
    </xf>
    <xf numFmtId="169" fontId="4" fillId="0" borderId="13" xfId="7" applyNumberFormat="1" applyFont="1" applyFill="1" applyBorder="1" applyAlignment="1">
      <alignment horizontal="center" vertical="center" wrapText="1"/>
    </xf>
    <xf numFmtId="169" fontId="4" fillId="0" borderId="7" xfId="7" applyNumberFormat="1" applyFont="1" applyFill="1" applyBorder="1" applyAlignment="1">
      <alignment horizontal="center" vertical="center" wrapText="1"/>
    </xf>
    <xf numFmtId="169" fontId="2" fillId="0" borderId="7" xfId="7" applyNumberFormat="1" applyFont="1" applyFill="1" applyBorder="1" applyAlignment="1">
      <alignment horizontal="center" vertical="center"/>
    </xf>
    <xf numFmtId="169" fontId="4" fillId="0" borderId="47" xfId="7" applyNumberFormat="1" applyFont="1" applyFill="1" applyBorder="1" applyAlignment="1">
      <alignment horizontal="center" vertical="center" wrapText="1"/>
    </xf>
    <xf numFmtId="0" fontId="2" fillId="0" borderId="0" xfId="0" applyFont="1" applyFill="1" applyBorder="1" applyAlignment="1">
      <alignment horizontal="center"/>
    </xf>
    <xf numFmtId="0" fontId="0" fillId="0" borderId="16"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0" fontId="4" fillId="0" borderId="0" xfId="0" applyFont="1" applyFill="1" applyBorder="1" applyAlignment="1">
      <alignment horizontal="center" vertical="center"/>
    </xf>
    <xf numFmtId="0" fontId="0" fillId="0" borderId="20"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center" wrapText="1"/>
    </xf>
    <xf numFmtId="1" fontId="6" fillId="0" borderId="0" xfId="0" applyNumberFormat="1" applyFont="1" applyFill="1" applyBorder="1" applyAlignment="1">
      <alignment horizontal="center" vertical="top"/>
    </xf>
    <xf numFmtId="0" fontId="0" fillId="0" borderId="17"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4" fillId="0" borderId="45" xfId="1" applyFont="1" applyFill="1" applyBorder="1" applyAlignment="1">
      <alignment horizontal="center" vertical="center" wrapText="1"/>
    </xf>
    <xf numFmtId="0" fontId="4" fillId="0" borderId="46" xfId="1"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0" borderId="16" xfId="0" applyFont="1" applyFill="1" applyBorder="1" applyAlignment="1">
      <alignment horizontal="center" vertical="center" textRotation="90" wrapText="1"/>
    </xf>
    <xf numFmtId="0" fontId="0" fillId="0" borderId="1" xfId="0" applyFont="1" applyFill="1" applyBorder="1" applyAlignment="1">
      <alignment horizontal="center" vertical="center" textRotation="90" wrapText="1"/>
    </xf>
  </cellXfs>
  <cellStyles count="8">
    <cellStyle name="Обычный" xfId="0" builtinId="0"/>
    <cellStyle name="Обычный 3" xfId="1" xr:uid="{00000000-0005-0000-0000-000001000000}"/>
    <cellStyle name="Обычный 3 2" xfId="2" xr:uid="{00000000-0005-0000-0000-000002000000}"/>
    <cellStyle name="Обычный 4" xfId="3" xr:uid="{00000000-0005-0000-0000-000003000000}"/>
    <cellStyle name="Обычный 5" xfId="4" xr:uid="{00000000-0005-0000-0000-000004000000}"/>
    <cellStyle name="Обычный 7" xfId="5" xr:uid="{00000000-0005-0000-0000-000005000000}"/>
    <cellStyle name="Обычный 7 2" xfId="6" xr:uid="{00000000-0005-0000-0000-000006000000}"/>
    <cellStyle name="Финансовый" xfId="7" builtinId="3"/>
  </cellStyles>
  <dxfs count="0"/>
  <tableStyles count="0" defaultTableStyle="TableStyleMedium2" defaultPivotStyle="PivotStyleLight16"/>
  <colors>
    <mruColors>
      <color rgb="FFFF5B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8"/>
    <pageSetUpPr fitToPage="1"/>
  </sheetPr>
  <dimension ref="A1:BX82"/>
  <sheetViews>
    <sheetView tabSelected="1" topLeftCell="A4" zoomScale="73" zoomScaleNormal="73" workbookViewId="0">
      <pane xSplit="2" ySplit="13" topLeftCell="AC17" activePane="bottomRight" state="frozen"/>
      <selection activeCell="A4" sqref="A4"/>
      <selection pane="topRight" activeCell="C4" sqref="C4"/>
      <selection pane="bottomLeft" activeCell="A17" sqref="A17"/>
      <selection pane="bottomRight" activeCell="A13" sqref="A13:AP13"/>
    </sheetView>
  </sheetViews>
  <sheetFormatPr defaultRowHeight="15.75" customHeight="1" x14ac:dyDescent="0.2"/>
  <cols>
    <col min="1" max="1" width="14.85546875" style="2" customWidth="1"/>
    <col min="2" max="2" width="98.85546875" style="2" customWidth="1"/>
    <col min="3" max="3" width="20.7109375" style="2" customWidth="1"/>
    <col min="4" max="4" width="8.7109375" style="2" customWidth="1"/>
    <col min="5" max="5" width="12.28515625" style="2" customWidth="1"/>
    <col min="6" max="6" width="14.85546875" style="2" customWidth="1"/>
    <col min="7" max="7" width="16.42578125" style="2" customWidth="1"/>
    <col min="8" max="8" width="18.28515625" style="2" customWidth="1"/>
    <col min="9" max="10" width="21.7109375" style="2" customWidth="1"/>
    <col min="11" max="11" width="13.5703125" style="13" customWidth="1"/>
    <col min="12" max="12" width="9.5703125" style="2" customWidth="1"/>
    <col min="13" max="13" width="10.85546875" style="2" customWidth="1"/>
    <col min="14" max="14" width="12" style="2" customWidth="1"/>
    <col min="15" max="15" width="13.42578125" style="2" customWidth="1"/>
    <col min="16" max="16" width="15.140625" style="13" customWidth="1"/>
    <col min="17" max="17" width="10.5703125" style="2" customWidth="1"/>
    <col min="18" max="18" width="15.28515625" style="2" customWidth="1"/>
    <col min="19" max="19" width="15.5703125" style="2" customWidth="1"/>
    <col min="20" max="20" width="25.42578125" style="2" customWidth="1"/>
    <col min="21" max="21" width="12.85546875" style="2" customWidth="1"/>
    <col min="22" max="22" width="14.140625" style="2" customWidth="1"/>
    <col min="23" max="23" width="16.28515625" style="2" customWidth="1"/>
    <col min="24" max="24" width="14" style="2" customWidth="1"/>
    <col min="25" max="25" width="15.7109375" style="2" customWidth="1"/>
    <col min="26" max="26" width="17.5703125" style="2" customWidth="1"/>
    <col min="27" max="27" width="16.140625" style="2" customWidth="1"/>
    <col min="28" max="28" width="18.140625" style="2" customWidth="1"/>
    <col min="29" max="29" width="19" style="22" customWidth="1"/>
    <col min="30" max="30" width="21" style="22" customWidth="1"/>
    <col min="31" max="31" width="19" style="2" customWidth="1"/>
    <col min="32" max="32" width="22.42578125" style="22" customWidth="1"/>
    <col min="33" max="33" width="19" style="2" customWidth="1"/>
    <col min="34" max="34" width="22.42578125" style="2" customWidth="1"/>
    <col min="35" max="36" width="19" style="2" customWidth="1"/>
    <col min="37" max="40" width="19" style="2" hidden="1" customWidth="1"/>
    <col min="41" max="41" width="22.5703125" style="13" customWidth="1"/>
    <col min="42" max="42" width="25.28515625" style="13" customWidth="1"/>
    <col min="43" max="43" width="128.140625" style="2" customWidth="1"/>
    <col min="44" max="44" width="8.28515625" style="2" customWidth="1"/>
    <col min="45" max="45" width="18.140625" style="2" customWidth="1"/>
    <col min="46" max="46" width="8.140625" style="2" customWidth="1"/>
    <col min="47" max="47" width="18" style="2" customWidth="1"/>
    <col min="48" max="48" width="9.5703125" style="2" customWidth="1"/>
    <col min="49" max="49" width="6.42578125" style="2" customWidth="1"/>
    <col min="50" max="50" width="8.42578125" style="2" customWidth="1"/>
    <col min="51" max="51" width="11.42578125" style="2" customWidth="1"/>
    <col min="52" max="52" width="9" style="2" customWidth="1"/>
    <col min="53" max="53" width="7.7109375" style="2" customWidth="1"/>
    <col min="54" max="54" width="9.140625" style="2"/>
    <col min="55" max="55" width="7" style="2" customWidth="1"/>
    <col min="56" max="56" width="7.7109375" style="2" customWidth="1"/>
    <col min="57" max="57" width="10.7109375" style="2" customWidth="1"/>
    <col min="58" max="58" width="8.42578125" style="2" customWidth="1"/>
    <col min="59" max="65" width="8.28515625" style="2" customWidth="1"/>
    <col min="66" max="66" width="9.85546875" style="2" customWidth="1"/>
    <col min="67" max="67" width="7" style="2" customWidth="1"/>
    <col min="68" max="68" width="7.85546875" style="2" customWidth="1"/>
    <col min="69" max="69" width="11" style="2" customWidth="1"/>
    <col min="70" max="70" width="7.7109375" style="2" customWidth="1"/>
    <col min="71" max="71" width="8.85546875" style="2" customWidth="1"/>
    <col min="72" max="16384" width="9.140625" style="2"/>
  </cols>
  <sheetData>
    <row r="1" spans="1:76" s="1" customFormat="1" ht="23.25" hidden="1" x14ac:dyDescent="0.2">
      <c r="K1" s="12"/>
      <c r="P1" s="12"/>
      <c r="AC1" s="21"/>
      <c r="AD1" s="21"/>
      <c r="AF1" s="21"/>
      <c r="AO1" s="12"/>
      <c r="AP1" s="12"/>
      <c r="AQ1" s="10" t="s">
        <v>11</v>
      </c>
    </row>
    <row r="2" spans="1:76" s="1" customFormat="1" ht="23.25" hidden="1" x14ac:dyDescent="0.35">
      <c r="K2" s="12"/>
      <c r="P2" s="12"/>
      <c r="AC2" s="21"/>
      <c r="AD2" s="21"/>
      <c r="AF2" s="21"/>
      <c r="AO2" s="12"/>
      <c r="AP2" s="12"/>
      <c r="AQ2" s="11" t="s">
        <v>0</v>
      </c>
    </row>
    <row r="3" spans="1:76" s="1" customFormat="1" ht="23.25" hidden="1" x14ac:dyDescent="0.35">
      <c r="K3" s="12"/>
      <c r="P3" s="12"/>
      <c r="AC3" s="21"/>
      <c r="AD3" s="21"/>
      <c r="AF3" s="21"/>
      <c r="AO3" s="12"/>
      <c r="AP3" s="12"/>
      <c r="AQ3" s="11" t="s">
        <v>4</v>
      </c>
    </row>
    <row r="4" spans="1:76" ht="18.75" customHeight="1" x14ac:dyDescent="0.2">
      <c r="A4" s="128" t="s">
        <v>12</v>
      </c>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c r="AK4" s="128"/>
      <c r="AL4" s="128"/>
      <c r="AM4" s="128"/>
      <c r="AN4" s="128"/>
      <c r="AO4" s="128"/>
      <c r="AP4" s="128"/>
      <c r="AQ4" s="128"/>
    </row>
    <row r="5" spans="1:76" ht="18.75" customHeight="1" x14ac:dyDescent="0.3">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row>
    <row r="6" spans="1:76" ht="22.5" customHeight="1" x14ac:dyDescent="0.4">
      <c r="A6" s="83"/>
      <c r="B6" s="83"/>
      <c r="C6" s="83"/>
      <c r="D6" s="83"/>
      <c r="E6" s="83"/>
      <c r="F6" s="83"/>
      <c r="G6" s="83"/>
      <c r="H6" s="83"/>
      <c r="I6" s="83"/>
      <c r="J6" s="83"/>
      <c r="K6" s="84"/>
      <c r="L6" s="83"/>
      <c r="M6" s="132" t="s">
        <v>237</v>
      </c>
      <c r="N6" s="132"/>
      <c r="O6" s="132"/>
      <c r="P6" s="132"/>
      <c r="Q6" s="132"/>
      <c r="R6" s="132"/>
      <c r="S6" s="132"/>
      <c r="T6" s="132"/>
      <c r="U6" s="132"/>
      <c r="V6" s="132"/>
      <c r="W6" s="132"/>
      <c r="X6" s="132"/>
      <c r="Y6" s="132"/>
      <c r="Z6" s="132"/>
      <c r="AA6" s="132"/>
      <c r="AB6" s="132"/>
      <c r="AC6" s="85"/>
      <c r="AD6" s="85"/>
      <c r="AE6" s="83"/>
      <c r="AF6" s="85"/>
      <c r="AG6" s="83"/>
      <c r="AH6" s="83"/>
      <c r="AI6" s="83"/>
      <c r="AJ6" s="83"/>
      <c r="AK6" s="83"/>
      <c r="AL6" s="83"/>
      <c r="AM6" s="83"/>
      <c r="AN6" s="83"/>
      <c r="AO6" s="84"/>
      <c r="AP6" s="84"/>
      <c r="AQ6" s="36" t="s">
        <v>88</v>
      </c>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row>
    <row r="7" spans="1:76" ht="18.75" customHeight="1" x14ac:dyDescent="0.4">
      <c r="A7" s="37"/>
      <c r="B7" s="37"/>
      <c r="C7" s="37"/>
      <c r="D7" s="37"/>
      <c r="E7" s="37"/>
      <c r="F7" s="37"/>
      <c r="G7" s="37"/>
      <c r="H7" s="37"/>
      <c r="I7" s="37"/>
      <c r="J7" s="37"/>
      <c r="K7" s="87"/>
      <c r="L7" s="37"/>
      <c r="M7" s="37"/>
      <c r="N7" s="37"/>
      <c r="O7" s="37"/>
      <c r="P7" s="87"/>
      <c r="Q7" s="37"/>
      <c r="R7" s="37"/>
      <c r="S7" s="37"/>
      <c r="T7" s="37" t="s">
        <v>1</v>
      </c>
      <c r="U7" s="37"/>
      <c r="V7" s="37"/>
      <c r="W7" s="37"/>
      <c r="X7" s="37"/>
      <c r="Y7" s="37"/>
      <c r="Z7" s="37"/>
      <c r="AA7" s="37"/>
      <c r="AB7" s="37"/>
      <c r="AC7" s="88"/>
      <c r="AD7" s="88"/>
      <c r="AE7" s="37"/>
      <c r="AF7" s="88"/>
      <c r="AG7" s="37"/>
      <c r="AH7" s="37"/>
      <c r="AI7" s="37"/>
      <c r="AJ7" s="37"/>
      <c r="AK7" s="37"/>
      <c r="AL7" s="37"/>
      <c r="AM7" s="37"/>
      <c r="AN7" s="37"/>
      <c r="AO7" s="87"/>
      <c r="AP7" s="87"/>
      <c r="AQ7" s="36" t="s">
        <v>103</v>
      </c>
      <c r="AR7" s="89"/>
      <c r="AS7" s="89"/>
      <c r="AT7" s="89"/>
      <c r="AU7" s="89"/>
      <c r="AV7" s="89"/>
      <c r="AW7" s="89"/>
      <c r="AX7" s="89"/>
      <c r="AY7" s="89"/>
      <c r="AZ7" s="89"/>
      <c r="BA7" s="89"/>
      <c r="BB7" s="89"/>
      <c r="BC7" s="89"/>
      <c r="BD7" s="89"/>
      <c r="BE7" s="89"/>
      <c r="BF7" s="89"/>
      <c r="BG7" s="89"/>
      <c r="BH7" s="89"/>
      <c r="BI7" s="89"/>
      <c r="BJ7" s="89"/>
      <c r="BK7" s="89"/>
      <c r="BL7" s="89"/>
      <c r="BM7" s="89"/>
      <c r="BN7" s="89"/>
      <c r="BO7" s="89"/>
      <c r="BP7" s="89"/>
      <c r="BQ7" s="89"/>
      <c r="BR7" s="89"/>
      <c r="BS7" s="89"/>
      <c r="BT7" s="89"/>
      <c r="BU7" s="89"/>
      <c r="BV7" s="89"/>
      <c r="BW7" s="89"/>
      <c r="BX7" s="89"/>
    </row>
    <row r="8" spans="1:76" ht="12.75" customHeight="1" x14ac:dyDescent="0.4">
      <c r="AP8" s="15"/>
      <c r="AQ8" s="38"/>
    </row>
    <row r="9" spans="1:76" ht="20.25" customHeight="1" x14ac:dyDescent="0.4">
      <c r="A9" s="8"/>
      <c r="B9" s="8"/>
      <c r="C9" s="8"/>
      <c r="D9" s="8"/>
      <c r="E9" s="8"/>
      <c r="F9" s="8"/>
      <c r="G9" s="8"/>
      <c r="H9" s="8"/>
      <c r="I9" s="8"/>
      <c r="J9" s="8"/>
      <c r="K9" s="14"/>
      <c r="L9" s="8"/>
      <c r="M9" s="8"/>
      <c r="N9" s="8"/>
      <c r="O9" s="8"/>
      <c r="P9" s="122" t="s">
        <v>172</v>
      </c>
      <c r="Q9" s="122"/>
      <c r="R9" s="122"/>
      <c r="S9" s="122"/>
      <c r="T9" s="122"/>
      <c r="U9" s="122"/>
      <c r="V9" s="122"/>
      <c r="W9" s="122"/>
      <c r="X9" s="122"/>
      <c r="Y9" s="122"/>
      <c r="Z9" s="122"/>
      <c r="AA9" s="122"/>
      <c r="AB9" s="122"/>
      <c r="AC9" s="81"/>
      <c r="AD9" s="24"/>
      <c r="AE9" s="8"/>
      <c r="AF9" s="81"/>
      <c r="AG9" s="8"/>
      <c r="AH9" s="8"/>
      <c r="AI9" s="8"/>
      <c r="AJ9" s="8"/>
      <c r="AK9" s="8"/>
      <c r="AL9" s="8"/>
      <c r="AM9" s="8"/>
      <c r="AN9" s="8"/>
      <c r="AO9" s="14"/>
      <c r="AP9" s="14"/>
      <c r="AQ9" s="36" t="s">
        <v>104</v>
      </c>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row>
    <row r="10" spans="1:76" ht="23.25" customHeight="1" x14ac:dyDescent="0.3">
      <c r="A10" s="3"/>
      <c r="B10" s="3"/>
      <c r="C10" s="3"/>
      <c r="D10" s="3"/>
      <c r="E10" s="3"/>
      <c r="F10" s="3"/>
      <c r="G10" s="3"/>
      <c r="H10" s="3"/>
      <c r="I10" s="17"/>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28"/>
      <c r="AQ10" s="39" t="s">
        <v>147</v>
      </c>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row>
    <row r="11" spans="1:76" ht="25.5" customHeight="1" x14ac:dyDescent="0.3">
      <c r="A11" s="8"/>
      <c r="B11" s="8"/>
      <c r="C11" s="8"/>
      <c r="D11" s="8"/>
      <c r="E11" s="8"/>
      <c r="F11" s="8"/>
      <c r="G11" s="8"/>
      <c r="H11" s="8"/>
      <c r="I11" s="8"/>
      <c r="J11" s="8"/>
      <c r="K11" s="14"/>
      <c r="L11" s="8"/>
      <c r="M11" s="8"/>
      <c r="N11" s="8"/>
      <c r="O11" s="8"/>
      <c r="P11" s="133" t="s">
        <v>228</v>
      </c>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40" t="s">
        <v>89</v>
      </c>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row>
    <row r="12" spans="1:76" ht="15.75" customHeight="1" x14ac:dyDescent="0.2">
      <c r="A12" s="9"/>
      <c r="B12" s="9"/>
      <c r="C12" s="9"/>
      <c r="D12" s="9"/>
      <c r="E12" s="9"/>
      <c r="F12" s="9"/>
      <c r="G12" s="9"/>
      <c r="H12" s="9"/>
      <c r="I12" s="9"/>
      <c r="J12" s="9" t="s">
        <v>13</v>
      </c>
      <c r="K12" s="9"/>
      <c r="L12" s="9"/>
      <c r="M12" s="9"/>
      <c r="N12" s="9"/>
      <c r="O12" s="9"/>
      <c r="P12" s="16" t="s">
        <v>13</v>
      </c>
      <c r="Q12" s="9"/>
      <c r="R12" s="9"/>
      <c r="S12" s="9"/>
      <c r="T12" s="9"/>
      <c r="U12" s="9"/>
      <c r="V12" s="9"/>
      <c r="W12" s="9"/>
      <c r="X12" s="9"/>
      <c r="Y12" s="9"/>
      <c r="Z12" s="9"/>
      <c r="AA12" s="9"/>
      <c r="AB12" s="9"/>
      <c r="AC12" s="23"/>
      <c r="AD12" s="23"/>
      <c r="AE12" s="9"/>
      <c r="AF12" s="23"/>
      <c r="AG12" s="9"/>
      <c r="AH12" s="9"/>
      <c r="AI12" s="9"/>
      <c r="AJ12" s="9"/>
      <c r="AK12" s="9"/>
      <c r="AL12" s="9"/>
      <c r="AM12" s="9"/>
      <c r="AN12" s="9"/>
      <c r="AO12" s="16"/>
      <c r="AP12" s="16"/>
      <c r="AQ12" s="9"/>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row>
    <row r="13" spans="1:76" ht="15.75" customHeight="1" thickBot="1"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7"/>
    </row>
    <row r="14" spans="1:76" ht="72.75" customHeight="1" thickBot="1" x14ac:dyDescent="0.25">
      <c r="A14" s="140" t="s">
        <v>2</v>
      </c>
      <c r="B14" s="123" t="s">
        <v>3</v>
      </c>
      <c r="C14" s="123" t="s">
        <v>5</v>
      </c>
      <c r="D14" s="142" t="s">
        <v>14</v>
      </c>
      <c r="E14" s="142" t="s">
        <v>6</v>
      </c>
      <c r="F14" s="123" t="s">
        <v>15</v>
      </c>
      <c r="G14" s="123"/>
      <c r="H14" s="123" t="s">
        <v>238</v>
      </c>
      <c r="I14" s="123"/>
      <c r="J14" s="123" t="s">
        <v>239</v>
      </c>
      <c r="K14" s="123" t="s">
        <v>16</v>
      </c>
      <c r="L14" s="123"/>
      <c r="M14" s="123"/>
      <c r="N14" s="123"/>
      <c r="O14" s="123"/>
      <c r="P14" s="123"/>
      <c r="Q14" s="123"/>
      <c r="R14" s="123"/>
      <c r="S14" s="123"/>
      <c r="T14" s="123"/>
      <c r="U14" s="123" t="s">
        <v>17</v>
      </c>
      <c r="V14" s="123"/>
      <c r="W14" s="123"/>
      <c r="X14" s="123"/>
      <c r="Y14" s="123"/>
      <c r="Z14" s="123"/>
      <c r="AA14" s="123" t="s">
        <v>152</v>
      </c>
      <c r="AB14" s="123"/>
      <c r="AC14" s="135" t="s">
        <v>18</v>
      </c>
      <c r="AD14" s="136"/>
      <c r="AE14" s="136"/>
      <c r="AF14" s="136"/>
      <c r="AG14" s="136"/>
      <c r="AH14" s="136"/>
      <c r="AI14" s="136"/>
      <c r="AJ14" s="136"/>
      <c r="AK14" s="136"/>
      <c r="AL14" s="136"/>
      <c r="AM14" s="136"/>
      <c r="AN14" s="136"/>
      <c r="AO14" s="136"/>
      <c r="AP14" s="137"/>
      <c r="AQ14" s="129" t="s">
        <v>19</v>
      </c>
    </row>
    <row r="15" spans="1:76" ht="66" customHeight="1" thickBot="1" x14ac:dyDescent="0.25">
      <c r="A15" s="141"/>
      <c r="B15" s="124"/>
      <c r="C15" s="124"/>
      <c r="D15" s="143"/>
      <c r="E15" s="143"/>
      <c r="F15" s="124"/>
      <c r="G15" s="124"/>
      <c r="H15" s="124"/>
      <c r="I15" s="124"/>
      <c r="J15" s="124"/>
      <c r="K15" s="124" t="s">
        <v>7</v>
      </c>
      <c r="L15" s="124"/>
      <c r="M15" s="124"/>
      <c r="N15" s="124"/>
      <c r="O15" s="124"/>
      <c r="P15" s="124" t="s">
        <v>20</v>
      </c>
      <c r="Q15" s="124"/>
      <c r="R15" s="124"/>
      <c r="S15" s="124"/>
      <c r="T15" s="124"/>
      <c r="U15" s="124" t="s">
        <v>149</v>
      </c>
      <c r="V15" s="124"/>
      <c r="W15" s="124" t="s">
        <v>150</v>
      </c>
      <c r="X15" s="124"/>
      <c r="Y15" s="124" t="s">
        <v>151</v>
      </c>
      <c r="Z15" s="124"/>
      <c r="AA15" s="124"/>
      <c r="AB15" s="124"/>
      <c r="AC15" s="131" t="s">
        <v>101</v>
      </c>
      <c r="AD15" s="131"/>
      <c r="AE15" s="131" t="s">
        <v>139</v>
      </c>
      <c r="AF15" s="131"/>
      <c r="AG15" s="126" t="s">
        <v>140</v>
      </c>
      <c r="AH15" s="127"/>
      <c r="AI15" s="126" t="s">
        <v>148</v>
      </c>
      <c r="AJ15" s="127"/>
      <c r="AK15" s="126" t="s">
        <v>102</v>
      </c>
      <c r="AL15" s="127"/>
      <c r="AM15" s="126" t="s">
        <v>102</v>
      </c>
      <c r="AN15" s="127"/>
      <c r="AO15" s="125" t="s">
        <v>9</v>
      </c>
      <c r="AP15" s="125" t="s">
        <v>21</v>
      </c>
      <c r="AQ15" s="130"/>
    </row>
    <row r="16" spans="1:76" ht="135" customHeight="1" thickBot="1" x14ac:dyDescent="0.25">
      <c r="A16" s="141"/>
      <c r="B16" s="124"/>
      <c r="C16" s="124"/>
      <c r="D16" s="143"/>
      <c r="E16" s="143"/>
      <c r="F16" s="41" t="s">
        <v>7</v>
      </c>
      <c r="G16" s="41" t="s">
        <v>8</v>
      </c>
      <c r="H16" s="41" t="s">
        <v>10</v>
      </c>
      <c r="I16" s="41" t="s">
        <v>8</v>
      </c>
      <c r="J16" s="124"/>
      <c r="K16" s="42" t="s">
        <v>22</v>
      </c>
      <c r="L16" s="80" t="s">
        <v>23</v>
      </c>
      <c r="M16" s="80" t="s">
        <v>24</v>
      </c>
      <c r="N16" s="80" t="s">
        <v>25</v>
      </c>
      <c r="O16" s="80" t="s">
        <v>26</v>
      </c>
      <c r="P16" s="42" t="s">
        <v>22</v>
      </c>
      <c r="Q16" s="80" t="s">
        <v>23</v>
      </c>
      <c r="R16" s="80" t="s">
        <v>24</v>
      </c>
      <c r="S16" s="80" t="s">
        <v>25</v>
      </c>
      <c r="T16" s="80" t="s">
        <v>26</v>
      </c>
      <c r="U16" s="80" t="s">
        <v>27</v>
      </c>
      <c r="V16" s="80" t="s">
        <v>28</v>
      </c>
      <c r="W16" s="80" t="s">
        <v>27</v>
      </c>
      <c r="X16" s="80" t="s">
        <v>28</v>
      </c>
      <c r="Y16" s="80" t="s">
        <v>27</v>
      </c>
      <c r="Z16" s="80" t="s">
        <v>28</v>
      </c>
      <c r="AA16" s="79" t="s">
        <v>91</v>
      </c>
      <c r="AB16" s="79" t="s">
        <v>93</v>
      </c>
      <c r="AC16" s="79" t="s">
        <v>91</v>
      </c>
      <c r="AD16" s="79" t="s">
        <v>92</v>
      </c>
      <c r="AE16" s="79" t="s">
        <v>91</v>
      </c>
      <c r="AF16" s="79" t="s">
        <v>92</v>
      </c>
      <c r="AG16" s="79" t="s">
        <v>91</v>
      </c>
      <c r="AH16" s="79" t="s">
        <v>92</v>
      </c>
      <c r="AI16" s="79" t="s">
        <v>91</v>
      </c>
      <c r="AJ16" s="79" t="s">
        <v>92</v>
      </c>
      <c r="AK16" s="79" t="s">
        <v>91</v>
      </c>
      <c r="AL16" s="79" t="s">
        <v>92</v>
      </c>
      <c r="AM16" s="79" t="s">
        <v>91</v>
      </c>
      <c r="AN16" s="79" t="s">
        <v>92</v>
      </c>
      <c r="AO16" s="125"/>
      <c r="AP16" s="125"/>
      <c r="AQ16" s="130"/>
    </row>
    <row r="17" spans="1:47" ht="19.5" customHeight="1" thickBot="1" x14ac:dyDescent="0.25">
      <c r="A17" s="64">
        <v>1</v>
      </c>
      <c r="B17" s="65">
        <v>2</v>
      </c>
      <c r="C17" s="65">
        <v>3</v>
      </c>
      <c r="D17" s="65">
        <v>4</v>
      </c>
      <c r="E17" s="65">
        <v>5</v>
      </c>
      <c r="F17" s="65">
        <v>6</v>
      </c>
      <c r="G17" s="65">
        <v>7</v>
      </c>
      <c r="H17" s="65">
        <v>8</v>
      </c>
      <c r="I17" s="65">
        <v>9</v>
      </c>
      <c r="J17" s="65">
        <v>10</v>
      </c>
      <c r="K17" s="66">
        <v>11</v>
      </c>
      <c r="L17" s="65">
        <v>12</v>
      </c>
      <c r="M17" s="65">
        <v>13</v>
      </c>
      <c r="N17" s="65">
        <v>14</v>
      </c>
      <c r="O17" s="65">
        <v>15</v>
      </c>
      <c r="P17" s="66">
        <v>16</v>
      </c>
      <c r="Q17" s="65">
        <v>17</v>
      </c>
      <c r="R17" s="65">
        <v>18</v>
      </c>
      <c r="S17" s="65">
        <v>19</v>
      </c>
      <c r="T17" s="65">
        <v>20</v>
      </c>
      <c r="U17" s="65">
        <v>21</v>
      </c>
      <c r="V17" s="65">
        <v>22</v>
      </c>
      <c r="W17" s="65">
        <v>23</v>
      </c>
      <c r="X17" s="65">
        <v>24</v>
      </c>
      <c r="Y17" s="65">
        <v>25</v>
      </c>
      <c r="Z17" s="65">
        <v>26</v>
      </c>
      <c r="AA17" s="65">
        <v>27</v>
      </c>
      <c r="AB17" s="65">
        <v>28</v>
      </c>
      <c r="AC17" s="67" t="s">
        <v>29</v>
      </c>
      <c r="AD17" s="67" t="s">
        <v>30</v>
      </c>
      <c r="AE17" s="67" t="s">
        <v>31</v>
      </c>
      <c r="AF17" s="67" t="s">
        <v>32</v>
      </c>
      <c r="AG17" s="67" t="s">
        <v>33</v>
      </c>
      <c r="AH17" s="67" t="s">
        <v>34</v>
      </c>
      <c r="AI17" s="67" t="s">
        <v>95</v>
      </c>
      <c r="AJ17" s="67" t="s">
        <v>96</v>
      </c>
      <c r="AK17" s="67" t="s">
        <v>97</v>
      </c>
      <c r="AL17" s="67" t="s">
        <v>98</v>
      </c>
      <c r="AM17" s="67" t="s">
        <v>99</v>
      </c>
      <c r="AN17" s="67" t="s">
        <v>100</v>
      </c>
      <c r="AO17" s="66">
        <v>30</v>
      </c>
      <c r="AP17" s="66">
        <v>31</v>
      </c>
      <c r="AQ17" s="30">
        <v>32</v>
      </c>
    </row>
    <row r="18" spans="1:47" ht="35.25" customHeight="1" x14ac:dyDescent="0.2">
      <c r="A18" s="68">
        <v>1</v>
      </c>
      <c r="B18" s="69" t="s">
        <v>105</v>
      </c>
      <c r="C18" s="70" t="s">
        <v>90</v>
      </c>
      <c r="D18" s="71" t="s">
        <v>87</v>
      </c>
      <c r="E18" s="71" t="s">
        <v>87</v>
      </c>
      <c r="F18" s="71" t="s">
        <v>87</v>
      </c>
      <c r="G18" s="71" t="s">
        <v>87</v>
      </c>
      <c r="H18" s="92">
        <f>H19+H20+H21+H79</f>
        <v>216.41080947852788</v>
      </c>
      <c r="I18" s="92">
        <f>I19+I20+I21+I79</f>
        <v>280.72162312028115</v>
      </c>
      <c r="J18" s="92">
        <f>J19+J20+J21+J79</f>
        <v>18.1941594</v>
      </c>
      <c r="K18" s="102">
        <f t="shared" ref="K18:K29" si="0">SUBTOTAL(9,L18,M18,N18,O18)</f>
        <v>216.41080947852788</v>
      </c>
      <c r="L18" s="92">
        <f>L19+L20+L21+L79</f>
        <v>0</v>
      </c>
      <c r="M18" s="92">
        <f>M19+M20+M21+M79</f>
        <v>0</v>
      </c>
      <c r="N18" s="92">
        <f>N19+N20+N21+N79</f>
        <v>0</v>
      </c>
      <c r="O18" s="92">
        <f>O19+O20+O21+O79</f>
        <v>216.41080947852788</v>
      </c>
      <c r="P18" s="102">
        <f t="shared" ref="P18:P29" si="1">SUBTOTAL(9,Q18,R18,S18,T18)</f>
        <v>280.72162312028115</v>
      </c>
      <c r="Q18" s="92">
        <f t="shared" ref="Q18:AN18" si="2">Q19+Q20+Q21+Q79</f>
        <v>0</v>
      </c>
      <c r="R18" s="92">
        <f t="shared" si="2"/>
        <v>0</v>
      </c>
      <c r="S18" s="92">
        <f t="shared" si="2"/>
        <v>0</v>
      </c>
      <c r="T18" s="92">
        <f t="shared" si="2"/>
        <v>280.72162312028115</v>
      </c>
      <c r="U18" s="105">
        <f t="shared" si="2"/>
        <v>198.21665007852789</v>
      </c>
      <c r="V18" s="105">
        <f t="shared" si="2"/>
        <v>198.21665007852789</v>
      </c>
      <c r="W18" s="92">
        <f t="shared" si="2"/>
        <v>180.34836221556935</v>
      </c>
      <c r="X18" s="92">
        <f t="shared" si="2"/>
        <v>180.34836221556935</v>
      </c>
      <c r="Y18" s="92">
        <f t="shared" si="2"/>
        <v>253.47247092028118</v>
      </c>
      <c r="Z18" s="92">
        <f t="shared" si="2"/>
        <v>253.47247092028118</v>
      </c>
      <c r="AA18" s="105">
        <f t="shared" si="2"/>
        <v>17.868287862958518</v>
      </c>
      <c r="AB18" s="105">
        <f t="shared" si="2"/>
        <v>9.0549937000000007</v>
      </c>
      <c r="AC18" s="92">
        <f t="shared" si="2"/>
        <v>75.759361535920164</v>
      </c>
      <c r="AD18" s="92">
        <f t="shared" si="2"/>
        <v>87.358951090075692</v>
      </c>
      <c r="AE18" s="92">
        <f t="shared" si="2"/>
        <v>52.5557123384975</v>
      </c>
      <c r="AF18" s="92">
        <f t="shared" si="2"/>
        <v>67.951999496108797</v>
      </c>
      <c r="AG18" s="92">
        <f t="shared" si="2"/>
        <v>52.033288341151689</v>
      </c>
      <c r="AH18" s="92">
        <f t="shared" si="2"/>
        <v>50.35522359280727</v>
      </c>
      <c r="AI18" s="92">
        <f t="shared" si="2"/>
        <v>0</v>
      </c>
      <c r="AJ18" s="92">
        <f t="shared" si="2"/>
        <v>47.806296741289415</v>
      </c>
      <c r="AK18" s="92">
        <f t="shared" si="2"/>
        <v>0</v>
      </c>
      <c r="AL18" s="92">
        <f t="shared" si="2"/>
        <v>0</v>
      </c>
      <c r="AM18" s="92">
        <f t="shared" si="2"/>
        <v>0</v>
      </c>
      <c r="AN18" s="92">
        <f t="shared" si="2"/>
        <v>0</v>
      </c>
      <c r="AO18" s="92">
        <f t="shared" ref="AO18:AP18" si="3">AO19+AO20+AO21+AO79</f>
        <v>180.34836221556935</v>
      </c>
      <c r="AP18" s="106">
        <f t="shared" si="3"/>
        <v>253.47247092028118</v>
      </c>
      <c r="AQ18" s="46" t="s">
        <v>87</v>
      </c>
      <c r="AS18" s="27">
        <f>AO18+AA18+J18-H18</f>
        <v>0</v>
      </c>
      <c r="AU18" s="29"/>
    </row>
    <row r="19" spans="1:47" ht="56.25" x14ac:dyDescent="0.2">
      <c r="A19" s="47" t="s">
        <v>35</v>
      </c>
      <c r="B19" s="48" t="s">
        <v>36</v>
      </c>
      <c r="C19" s="43" t="s">
        <v>90</v>
      </c>
      <c r="D19" s="44" t="s">
        <v>87</v>
      </c>
      <c r="E19" s="44" t="s">
        <v>87</v>
      </c>
      <c r="F19" s="44" t="s">
        <v>87</v>
      </c>
      <c r="G19" s="44" t="s">
        <v>87</v>
      </c>
      <c r="H19" s="93">
        <v>0</v>
      </c>
      <c r="I19" s="93">
        <v>0</v>
      </c>
      <c r="J19" s="93">
        <v>0</v>
      </c>
      <c r="K19" s="103">
        <f t="shared" si="0"/>
        <v>0</v>
      </c>
      <c r="L19" s="93">
        <v>0</v>
      </c>
      <c r="M19" s="93">
        <v>0</v>
      </c>
      <c r="N19" s="93">
        <v>0</v>
      </c>
      <c r="O19" s="93">
        <v>0</v>
      </c>
      <c r="P19" s="103">
        <f t="shared" si="1"/>
        <v>0</v>
      </c>
      <c r="Q19" s="93">
        <v>0</v>
      </c>
      <c r="R19" s="93">
        <v>0</v>
      </c>
      <c r="S19" s="93">
        <v>0</v>
      </c>
      <c r="T19" s="93">
        <v>0</v>
      </c>
      <c r="U19" s="95">
        <v>0</v>
      </c>
      <c r="V19" s="95">
        <v>0</v>
      </c>
      <c r="W19" s="93">
        <v>0</v>
      </c>
      <c r="X19" s="93">
        <v>0</v>
      </c>
      <c r="Y19" s="93">
        <v>0</v>
      </c>
      <c r="Z19" s="93">
        <v>0</v>
      </c>
      <c r="AA19" s="95">
        <v>0</v>
      </c>
      <c r="AB19" s="95">
        <v>0</v>
      </c>
      <c r="AC19" s="93">
        <v>0</v>
      </c>
      <c r="AD19" s="93">
        <v>0</v>
      </c>
      <c r="AE19" s="93">
        <v>0</v>
      </c>
      <c r="AF19" s="93">
        <v>0</v>
      </c>
      <c r="AG19" s="93">
        <v>0</v>
      </c>
      <c r="AH19" s="93">
        <v>0</v>
      </c>
      <c r="AI19" s="93">
        <v>0</v>
      </c>
      <c r="AJ19" s="93">
        <v>0</v>
      </c>
      <c r="AK19" s="93">
        <v>0</v>
      </c>
      <c r="AL19" s="93">
        <v>0</v>
      </c>
      <c r="AM19" s="93">
        <v>0</v>
      </c>
      <c r="AN19" s="93">
        <v>0</v>
      </c>
      <c r="AO19" s="103">
        <f t="shared" ref="AO19:AO42" si="4">SUBTOTAL(9,AC19,AE19,AG19,AI19,AK19)</f>
        <v>0</v>
      </c>
      <c r="AP19" s="107">
        <f t="shared" ref="AP19:AP29" si="5">SUBTOTAL(9,AD19,AF19,AH19,AJ19,AL19)</f>
        <v>0</v>
      </c>
      <c r="AQ19" s="46" t="s">
        <v>87</v>
      </c>
      <c r="AS19" s="27">
        <f t="shared" ref="AS19:AS80" si="6">AO19+AA19+J19-H19</f>
        <v>0</v>
      </c>
      <c r="AU19" s="29"/>
    </row>
    <row r="20" spans="1:47" ht="37.5" x14ac:dyDescent="0.2">
      <c r="A20" s="47" t="s">
        <v>37</v>
      </c>
      <c r="B20" s="48" t="s">
        <v>38</v>
      </c>
      <c r="C20" s="43" t="s">
        <v>90</v>
      </c>
      <c r="D20" s="44" t="s">
        <v>87</v>
      </c>
      <c r="E20" s="44" t="s">
        <v>87</v>
      </c>
      <c r="F20" s="44" t="s">
        <v>87</v>
      </c>
      <c r="G20" s="44" t="s">
        <v>87</v>
      </c>
      <c r="H20" s="93">
        <v>0</v>
      </c>
      <c r="I20" s="93">
        <v>0</v>
      </c>
      <c r="J20" s="93">
        <v>0</v>
      </c>
      <c r="K20" s="103">
        <f t="shared" si="0"/>
        <v>0</v>
      </c>
      <c r="L20" s="93">
        <v>0</v>
      </c>
      <c r="M20" s="93">
        <v>0</v>
      </c>
      <c r="N20" s="93">
        <v>0</v>
      </c>
      <c r="O20" s="93">
        <v>0</v>
      </c>
      <c r="P20" s="103">
        <f t="shared" si="1"/>
        <v>0</v>
      </c>
      <c r="Q20" s="93">
        <v>0</v>
      </c>
      <c r="R20" s="93">
        <v>0</v>
      </c>
      <c r="S20" s="93">
        <v>0</v>
      </c>
      <c r="T20" s="93">
        <v>0</v>
      </c>
      <c r="U20" s="95">
        <v>0</v>
      </c>
      <c r="V20" s="95">
        <v>0</v>
      </c>
      <c r="W20" s="93">
        <v>0</v>
      </c>
      <c r="X20" s="93">
        <v>0</v>
      </c>
      <c r="Y20" s="93">
        <v>0</v>
      </c>
      <c r="Z20" s="93">
        <v>0</v>
      </c>
      <c r="AA20" s="95">
        <v>0</v>
      </c>
      <c r="AB20" s="95">
        <v>0</v>
      </c>
      <c r="AC20" s="93">
        <v>0</v>
      </c>
      <c r="AD20" s="93">
        <v>0</v>
      </c>
      <c r="AE20" s="93">
        <v>0</v>
      </c>
      <c r="AF20" s="93">
        <v>0</v>
      </c>
      <c r="AG20" s="93">
        <v>0</v>
      </c>
      <c r="AH20" s="93">
        <v>0</v>
      </c>
      <c r="AI20" s="93">
        <v>0</v>
      </c>
      <c r="AJ20" s="93">
        <v>0</v>
      </c>
      <c r="AK20" s="93">
        <v>0</v>
      </c>
      <c r="AL20" s="93">
        <v>0</v>
      </c>
      <c r="AM20" s="93">
        <v>0</v>
      </c>
      <c r="AN20" s="93">
        <v>0</v>
      </c>
      <c r="AO20" s="103">
        <f t="shared" si="4"/>
        <v>0</v>
      </c>
      <c r="AP20" s="107">
        <f t="shared" si="5"/>
        <v>0</v>
      </c>
      <c r="AQ20" s="46" t="s">
        <v>87</v>
      </c>
      <c r="AS20" s="27">
        <f t="shared" si="6"/>
        <v>0</v>
      </c>
      <c r="AU20" s="29"/>
    </row>
    <row r="21" spans="1:47" ht="56.25" x14ac:dyDescent="0.2">
      <c r="A21" s="47" t="s">
        <v>39</v>
      </c>
      <c r="B21" s="48" t="s">
        <v>40</v>
      </c>
      <c r="C21" s="43" t="s">
        <v>90</v>
      </c>
      <c r="D21" s="44" t="s">
        <v>87</v>
      </c>
      <c r="E21" s="44" t="s">
        <v>87</v>
      </c>
      <c r="F21" s="44" t="s">
        <v>87</v>
      </c>
      <c r="G21" s="44" t="s">
        <v>87</v>
      </c>
      <c r="H21" s="93">
        <f>H22+H37+H28+H44+H45</f>
        <v>216.41080947852788</v>
      </c>
      <c r="I21" s="93">
        <f>I22+I37+I28+I44+I45</f>
        <v>280.72162312028115</v>
      </c>
      <c r="J21" s="93">
        <f>J22+J37+J28+J44+J45</f>
        <v>18.1941594</v>
      </c>
      <c r="K21" s="103">
        <f t="shared" si="0"/>
        <v>216.41080947852788</v>
      </c>
      <c r="L21" s="93">
        <f>L22+L37+L28+L44+L45</f>
        <v>0</v>
      </c>
      <c r="M21" s="93">
        <f>M22+M37+M28+M44+M45</f>
        <v>0</v>
      </c>
      <c r="N21" s="93">
        <f>N22+N37+N28+N44+N45</f>
        <v>0</v>
      </c>
      <c r="O21" s="93">
        <f>O22+O37+O28+O44+O45</f>
        <v>216.41080947852788</v>
      </c>
      <c r="P21" s="103">
        <f t="shared" si="1"/>
        <v>280.72162312028115</v>
      </c>
      <c r="Q21" s="93">
        <f t="shared" ref="Q21:AP21" si="7">Q22+Q37+Q28+Q44+Q45</f>
        <v>0</v>
      </c>
      <c r="R21" s="93">
        <f t="shared" si="7"/>
        <v>0</v>
      </c>
      <c r="S21" s="93">
        <f t="shared" si="7"/>
        <v>0</v>
      </c>
      <c r="T21" s="93">
        <f>T22+T37+T28+T44+T45</f>
        <v>280.72162312028115</v>
      </c>
      <c r="U21" s="95">
        <f t="shared" si="7"/>
        <v>198.21665007852789</v>
      </c>
      <c r="V21" s="95">
        <f t="shared" si="7"/>
        <v>198.21665007852789</v>
      </c>
      <c r="W21" s="93">
        <f t="shared" si="7"/>
        <v>180.34836221556935</v>
      </c>
      <c r="X21" s="93">
        <f t="shared" si="7"/>
        <v>180.34836221556935</v>
      </c>
      <c r="Y21" s="93">
        <f t="shared" si="7"/>
        <v>253.47247092028118</v>
      </c>
      <c r="Z21" s="93">
        <f t="shared" si="7"/>
        <v>253.47247092028118</v>
      </c>
      <c r="AA21" s="95">
        <f>AA22+AA37+AA28+AA44+AA45</f>
        <v>17.868287862958518</v>
      </c>
      <c r="AB21" s="95">
        <f t="shared" si="7"/>
        <v>9.0549937000000007</v>
      </c>
      <c r="AC21" s="93">
        <f t="shared" si="7"/>
        <v>75.759361535920164</v>
      </c>
      <c r="AD21" s="93">
        <f t="shared" si="7"/>
        <v>87.358951090075692</v>
      </c>
      <c r="AE21" s="93">
        <f t="shared" si="7"/>
        <v>52.5557123384975</v>
      </c>
      <c r="AF21" s="93">
        <f t="shared" si="7"/>
        <v>67.951999496108797</v>
      </c>
      <c r="AG21" s="93">
        <f t="shared" si="7"/>
        <v>52.033288341151689</v>
      </c>
      <c r="AH21" s="93">
        <f t="shared" si="7"/>
        <v>50.35522359280727</v>
      </c>
      <c r="AI21" s="93">
        <f t="shared" si="7"/>
        <v>0</v>
      </c>
      <c r="AJ21" s="93">
        <f t="shared" si="7"/>
        <v>47.806296741289415</v>
      </c>
      <c r="AK21" s="93">
        <f t="shared" si="7"/>
        <v>0</v>
      </c>
      <c r="AL21" s="93">
        <f t="shared" si="7"/>
        <v>0</v>
      </c>
      <c r="AM21" s="93">
        <f t="shared" si="7"/>
        <v>0</v>
      </c>
      <c r="AN21" s="93">
        <f t="shared" si="7"/>
        <v>0</v>
      </c>
      <c r="AO21" s="93">
        <f t="shared" si="7"/>
        <v>180.34836221556935</v>
      </c>
      <c r="AP21" s="108">
        <f t="shared" si="7"/>
        <v>253.47247092028118</v>
      </c>
      <c r="AQ21" s="46" t="s">
        <v>87</v>
      </c>
      <c r="AS21" s="27">
        <f t="shared" si="6"/>
        <v>0</v>
      </c>
      <c r="AU21" s="29"/>
    </row>
    <row r="22" spans="1:47" ht="38.25" customHeight="1" x14ac:dyDescent="0.2">
      <c r="A22" s="47" t="s">
        <v>41</v>
      </c>
      <c r="B22" s="48" t="s">
        <v>42</v>
      </c>
      <c r="C22" s="43" t="s">
        <v>90</v>
      </c>
      <c r="D22" s="44" t="s">
        <v>87</v>
      </c>
      <c r="E22" s="44" t="s">
        <v>87</v>
      </c>
      <c r="F22" s="44" t="s">
        <v>87</v>
      </c>
      <c r="G22" s="44" t="s">
        <v>87</v>
      </c>
      <c r="H22" s="93">
        <f>H23+H26+H27</f>
        <v>0</v>
      </c>
      <c r="I22" s="93">
        <f>I23+I26+I27</f>
        <v>0</v>
      </c>
      <c r="J22" s="93">
        <f>J23+J26+J27</f>
        <v>0</v>
      </c>
      <c r="K22" s="103">
        <f t="shared" si="0"/>
        <v>0</v>
      </c>
      <c r="L22" s="93">
        <f>L23+L26+L27</f>
        <v>0</v>
      </c>
      <c r="M22" s="93">
        <f t="shared" ref="M22:O22" si="8">M23+M26+M27</f>
        <v>0</v>
      </c>
      <c r="N22" s="93">
        <f t="shared" si="8"/>
        <v>0</v>
      </c>
      <c r="O22" s="93">
        <f t="shared" si="8"/>
        <v>0</v>
      </c>
      <c r="P22" s="103">
        <f t="shared" si="1"/>
        <v>0</v>
      </c>
      <c r="Q22" s="93">
        <f>Q23+Q26+Q27</f>
        <v>0</v>
      </c>
      <c r="R22" s="93">
        <f t="shared" ref="R22" si="9">R23+R26+R27</f>
        <v>0</v>
      </c>
      <c r="S22" s="93">
        <f t="shared" ref="S22" si="10">S23+S26+S27</f>
        <v>0</v>
      </c>
      <c r="T22" s="93">
        <f t="shared" ref="T22:V22" si="11">T23+T26+T27</f>
        <v>0</v>
      </c>
      <c r="U22" s="95">
        <f t="shared" si="11"/>
        <v>0</v>
      </c>
      <c r="V22" s="95">
        <f t="shared" si="11"/>
        <v>0</v>
      </c>
      <c r="W22" s="93">
        <f t="shared" ref="W22:AD22" si="12">W23+W26+W27</f>
        <v>0</v>
      </c>
      <c r="X22" s="93">
        <f t="shared" si="12"/>
        <v>0</v>
      </c>
      <c r="Y22" s="93">
        <f t="shared" si="12"/>
        <v>0</v>
      </c>
      <c r="Z22" s="93">
        <f t="shared" si="12"/>
        <v>0</v>
      </c>
      <c r="AA22" s="95">
        <f t="shared" si="12"/>
        <v>0</v>
      </c>
      <c r="AB22" s="95">
        <f t="shared" si="12"/>
        <v>0</v>
      </c>
      <c r="AC22" s="93">
        <f t="shared" si="12"/>
        <v>0</v>
      </c>
      <c r="AD22" s="93">
        <f t="shared" si="12"/>
        <v>0</v>
      </c>
      <c r="AE22" s="93">
        <f t="shared" ref="AE22:AF22" si="13">AE23+AE26+AE27</f>
        <v>0</v>
      </c>
      <c r="AF22" s="93">
        <f t="shared" si="13"/>
        <v>0</v>
      </c>
      <c r="AG22" s="93">
        <f t="shared" ref="AG22:AH22" si="14">AG23+AG26+AG27</f>
        <v>0</v>
      </c>
      <c r="AH22" s="93">
        <f t="shared" si="14"/>
        <v>0</v>
      </c>
      <c r="AI22" s="93">
        <f t="shared" ref="AI22:AJ22" si="15">AI23+AI26+AI27</f>
        <v>0</v>
      </c>
      <c r="AJ22" s="93">
        <f t="shared" si="15"/>
        <v>0</v>
      </c>
      <c r="AK22" s="93">
        <f t="shared" ref="AK22:AL22" si="16">AK23+AK26+AK27</f>
        <v>0</v>
      </c>
      <c r="AL22" s="93">
        <f t="shared" si="16"/>
        <v>0</v>
      </c>
      <c r="AM22" s="93">
        <f t="shared" ref="AM22:AN22" si="17">AM23+AM26+AM27</f>
        <v>0</v>
      </c>
      <c r="AN22" s="93">
        <f t="shared" si="17"/>
        <v>0</v>
      </c>
      <c r="AO22" s="103">
        <f t="shared" si="4"/>
        <v>0</v>
      </c>
      <c r="AP22" s="107">
        <f t="shared" si="5"/>
        <v>0</v>
      </c>
      <c r="AQ22" s="46" t="s">
        <v>87</v>
      </c>
      <c r="AS22" s="27">
        <f t="shared" si="6"/>
        <v>0</v>
      </c>
      <c r="AU22" s="29"/>
    </row>
    <row r="23" spans="1:47" ht="33.75" customHeight="1" x14ac:dyDescent="0.2">
      <c r="A23" s="47" t="s">
        <v>43</v>
      </c>
      <c r="B23" s="48" t="s">
        <v>44</v>
      </c>
      <c r="C23" s="43" t="s">
        <v>90</v>
      </c>
      <c r="D23" s="44" t="s">
        <v>87</v>
      </c>
      <c r="E23" s="44" t="s">
        <v>87</v>
      </c>
      <c r="F23" s="44" t="s">
        <v>87</v>
      </c>
      <c r="G23" s="44" t="s">
        <v>87</v>
      </c>
      <c r="H23" s="93">
        <f>H24+H25</f>
        <v>0</v>
      </c>
      <c r="I23" s="93">
        <f>I24+I25</f>
        <v>0</v>
      </c>
      <c r="J23" s="93">
        <f>J24+J25</f>
        <v>0</v>
      </c>
      <c r="K23" s="103">
        <f t="shared" si="0"/>
        <v>0</v>
      </c>
      <c r="L23" s="93">
        <f>L24+L25</f>
        <v>0</v>
      </c>
      <c r="M23" s="93">
        <f t="shared" ref="M23:O23" si="18">M24+M25</f>
        <v>0</v>
      </c>
      <c r="N23" s="93">
        <f t="shared" si="18"/>
        <v>0</v>
      </c>
      <c r="O23" s="93">
        <f t="shared" si="18"/>
        <v>0</v>
      </c>
      <c r="P23" s="103">
        <f t="shared" si="1"/>
        <v>0</v>
      </c>
      <c r="Q23" s="93">
        <f>Q24+Q25</f>
        <v>0</v>
      </c>
      <c r="R23" s="93">
        <f t="shared" ref="R23" si="19">R24+R25</f>
        <v>0</v>
      </c>
      <c r="S23" s="93">
        <f t="shared" ref="S23" si="20">S24+S25</f>
        <v>0</v>
      </c>
      <c r="T23" s="93">
        <f>T24+T25</f>
        <v>0</v>
      </c>
      <c r="U23" s="95">
        <f t="shared" ref="U23:V23" si="21">U24+U25</f>
        <v>0</v>
      </c>
      <c r="V23" s="95">
        <f t="shared" si="21"/>
        <v>0</v>
      </c>
      <c r="W23" s="93">
        <f t="shared" ref="W23:AD23" si="22">W24+W25</f>
        <v>0</v>
      </c>
      <c r="X23" s="93">
        <f t="shared" si="22"/>
        <v>0</v>
      </c>
      <c r="Y23" s="93">
        <f t="shared" si="22"/>
        <v>0</v>
      </c>
      <c r="Z23" s="93">
        <f t="shared" si="22"/>
        <v>0</v>
      </c>
      <c r="AA23" s="95">
        <f t="shared" si="22"/>
        <v>0</v>
      </c>
      <c r="AB23" s="95">
        <f t="shared" si="22"/>
        <v>0</v>
      </c>
      <c r="AC23" s="93">
        <f t="shared" si="22"/>
        <v>0</v>
      </c>
      <c r="AD23" s="93">
        <f t="shared" si="22"/>
        <v>0</v>
      </c>
      <c r="AE23" s="93">
        <f t="shared" ref="AE23:AF23" si="23">AE24+AE25</f>
        <v>0</v>
      </c>
      <c r="AF23" s="93">
        <f t="shared" si="23"/>
        <v>0</v>
      </c>
      <c r="AG23" s="93">
        <f t="shared" ref="AG23:AH23" si="24">AG24+AG25</f>
        <v>0</v>
      </c>
      <c r="AH23" s="93">
        <f t="shared" si="24"/>
        <v>0</v>
      </c>
      <c r="AI23" s="93">
        <f t="shared" ref="AI23:AJ23" si="25">AI24+AI25</f>
        <v>0</v>
      </c>
      <c r="AJ23" s="93">
        <f t="shared" si="25"/>
        <v>0</v>
      </c>
      <c r="AK23" s="93">
        <f t="shared" ref="AK23:AL23" si="26">AK24+AK25</f>
        <v>0</v>
      </c>
      <c r="AL23" s="93">
        <f t="shared" si="26"/>
        <v>0</v>
      </c>
      <c r="AM23" s="93">
        <f t="shared" ref="AM23:AN23" si="27">AM24+AM25</f>
        <v>0</v>
      </c>
      <c r="AN23" s="93">
        <f t="shared" si="27"/>
        <v>0</v>
      </c>
      <c r="AO23" s="103">
        <f t="shared" si="4"/>
        <v>0</v>
      </c>
      <c r="AP23" s="107">
        <f t="shared" si="5"/>
        <v>0</v>
      </c>
      <c r="AQ23" s="46" t="s">
        <v>87</v>
      </c>
      <c r="AS23" s="27">
        <f t="shared" si="6"/>
        <v>0</v>
      </c>
      <c r="AU23" s="29"/>
    </row>
    <row r="24" spans="1:47" ht="37.5" x14ac:dyDescent="0.2">
      <c r="A24" s="47" t="s">
        <v>45</v>
      </c>
      <c r="B24" s="48" t="s">
        <v>46</v>
      </c>
      <c r="C24" s="43" t="s">
        <v>90</v>
      </c>
      <c r="D24" s="44" t="s">
        <v>87</v>
      </c>
      <c r="E24" s="44" t="s">
        <v>87</v>
      </c>
      <c r="F24" s="44" t="s">
        <v>87</v>
      </c>
      <c r="G24" s="44" t="s">
        <v>87</v>
      </c>
      <c r="H24" s="93">
        <v>0</v>
      </c>
      <c r="I24" s="93">
        <v>0</v>
      </c>
      <c r="J24" s="93">
        <v>0</v>
      </c>
      <c r="K24" s="103">
        <f t="shared" si="0"/>
        <v>0</v>
      </c>
      <c r="L24" s="93">
        <v>0</v>
      </c>
      <c r="M24" s="93">
        <v>0</v>
      </c>
      <c r="N24" s="93">
        <v>0</v>
      </c>
      <c r="O24" s="93">
        <v>0</v>
      </c>
      <c r="P24" s="103">
        <f t="shared" si="1"/>
        <v>0</v>
      </c>
      <c r="Q24" s="93">
        <v>0</v>
      </c>
      <c r="R24" s="93">
        <v>0</v>
      </c>
      <c r="S24" s="93">
        <v>0</v>
      </c>
      <c r="T24" s="93">
        <v>0</v>
      </c>
      <c r="U24" s="95">
        <v>0</v>
      </c>
      <c r="V24" s="95">
        <v>0</v>
      </c>
      <c r="W24" s="93">
        <v>0</v>
      </c>
      <c r="X24" s="93">
        <v>0</v>
      </c>
      <c r="Y24" s="93">
        <v>0</v>
      </c>
      <c r="Z24" s="93">
        <v>0</v>
      </c>
      <c r="AA24" s="95">
        <v>0</v>
      </c>
      <c r="AB24" s="95">
        <v>0</v>
      </c>
      <c r="AC24" s="93">
        <v>0</v>
      </c>
      <c r="AD24" s="93">
        <v>0</v>
      </c>
      <c r="AE24" s="93">
        <v>0</v>
      </c>
      <c r="AF24" s="93">
        <v>0</v>
      </c>
      <c r="AG24" s="93">
        <v>0</v>
      </c>
      <c r="AH24" s="93">
        <v>0</v>
      </c>
      <c r="AI24" s="93">
        <v>0</v>
      </c>
      <c r="AJ24" s="93">
        <v>0</v>
      </c>
      <c r="AK24" s="93">
        <v>0</v>
      </c>
      <c r="AL24" s="93">
        <v>0</v>
      </c>
      <c r="AM24" s="93">
        <v>0</v>
      </c>
      <c r="AN24" s="93">
        <v>0</v>
      </c>
      <c r="AO24" s="103">
        <f t="shared" si="4"/>
        <v>0</v>
      </c>
      <c r="AP24" s="107">
        <f t="shared" si="5"/>
        <v>0</v>
      </c>
      <c r="AQ24" s="46" t="s">
        <v>87</v>
      </c>
      <c r="AS24" s="27">
        <f t="shared" si="6"/>
        <v>0</v>
      </c>
      <c r="AU24" s="29"/>
    </row>
    <row r="25" spans="1:47" ht="28.5" customHeight="1" x14ac:dyDescent="0.2">
      <c r="A25" s="47" t="s">
        <v>47</v>
      </c>
      <c r="B25" s="48" t="s">
        <v>48</v>
      </c>
      <c r="C25" s="43" t="s">
        <v>90</v>
      </c>
      <c r="D25" s="44" t="s">
        <v>87</v>
      </c>
      <c r="E25" s="44" t="s">
        <v>87</v>
      </c>
      <c r="F25" s="44" t="s">
        <v>87</v>
      </c>
      <c r="G25" s="44" t="s">
        <v>87</v>
      </c>
      <c r="H25" s="93">
        <v>0</v>
      </c>
      <c r="I25" s="93">
        <v>0</v>
      </c>
      <c r="J25" s="93">
        <v>0</v>
      </c>
      <c r="K25" s="103">
        <f t="shared" si="0"/>
        <v>0</v>
      </c>
      <c r="L25" s="93">
        <v>0</v>
      </c>
      <c r="M25" s="93">
        <v>0</v>
      </c>
      <c r="N25" s="93">
        <v>0</v>
      </c>
      <c r="O25" s="93">
        <v>0</v>
      </c>
      <c r="P25" s="103">
        <f t="shared" si="1"/>
        <v>0</v>
      </c>
      <c r="Q25" s="93">
        <v>0</v>
      </c>
      <c r="R25" s="93">
        <v>0</v>
      </c>
      <c r="S25" s="93">
        <v>0</v>
      </c>
      <c r="T25" s="93">
        <v>0</v>
      </c>
      <c r="U25" s="95">
        <v>0</v>
      </c>
      <c r="V25" s="95">
        <v>0</v>
      </c>
      <c r="W25" s="93">
        <v>0</v>
      </c>
      <c r="X25" s="93">
        <v>0</v>
      </c>
      <c r="Y25" s="93">
        <v>0</v>
      </c>
      <c r="Z25" s="93">
        <v>0</v>
      </c>
      <c r="AA25" s="95">
        <v>0</v>
      </c>
      <c r="AB25" s="95">
        <v>0</v>
      </c>
      <c r="AC25" s="93">
        <v>0</v>
      </c>
      <c r="AD25" s="93">
        <v>0</v>
      </c>
      <c r="AE25" s="93">
        <v>0</v>
      </c>
      <c r="AF25" s="93">
        <v>0</v>
      </c>
      <c r="AG25" s="93">
        <v>0</v>
      </c>
      <c r="AH25" s="93">
        <v>0</v>
      </c>
      <c r="AI25" s="93">
        <v>0</v>
      </c>
      <c r="AJ25" s="93">
        <v>0</v>
      </c>
      <c r="AK25" s="93">
        <v>0</v>
      </c>
      <c r="AL25" s="93">
        <v>0</v>
      </c>
      <c r="AM25" s="93">
        <v>0</v>
      </c>
      <c r="AN25" s="93">
        <v>0</v>
      </c>
      <c r="AO25" s="103">
        <f t="shared" si="4"/>
        <v>0</v>
      </c>
      <c r="AP25" s="107">
        <f t="shared" si="5"/>
        <v>0</v>
      </c>
      <c r="AQ25" s="46" t="s">
        <v>87</v>
      </c>
      <c r="AS25" s="27">
        <f t="shared" si="6"/>
        <v>0</v>
      </c>
      <c r="AU25" s="29"/>
    </row>
    <row r="26" spans="1:47" ht="37.5" x14ac:dyDescent="0.2">
      <c r="A26" s="47" t="s">
        <v>49</v>
      </c>
      <c r="B26" s="48" t="s">
        <v>50</v>
      </c>
      <c r="C26" s="43" t="s">
        <v>90</v>
      </c>
      <c r="D26" s="44" t="s">
        <v>87</v>
      </c>
      <c r="E26" s="44" t="s">
        <v>87</v>
      </c>
      <c r="F26" s="44" t="s">
        <v>87</v>
      </c>
      <c r="G26" s="44" t="s">
        <v>87</v>
      </c>
      <c r="H26" s="93">
        <v>0</v>
      </c>
      <c r="I26" s="93">
        <v>0</v>
      </c>
      <c r="J26" s="93">
        <v>0</v>
      </c>
      <c r="K26" s="103">
        <f t="shared" si="0"/>
        <v>0</v>
      </c>
      <c r="L26" s="93">
        <v>0</v>
      </c>
      <c r="M26" s="93">
        <v>0</v>
      </c>
      <c r="N26" s="93">
        <v>0</v>
      </c>
      <c r="O26" s="93">
        <v>0</v>
      </c>
      <c r="P26" s="103">
        <f t="shared" si="1"/>
        <v>0</v>
      </c>
      <c r="Q26" s="93">
        <v>0</v>
      </c>
      <c r="R26" s="93">
        <v>0</v>
      </c>
      <c r="S26" s="93">
        <v>0</v>
      </c>
      <c r="T26" s="93">
        <v>0</v>
      </c>
      <c r="U26" s="95">
        <v>0</v>
      </c>
      <c r="V26" s="95">
        <v>0</v>
      </c>
      <c r="W26" s="93">
        <v>0</v>
      </c>
      <c r="X26" s="93">
        <v>0</v>
      </c>
      <c r="Y26" s="93">
        <v>0</v>
      </c>
      <c r="Z26" s="93">
        <v>0</v>
      </c>
      <c r="AA26" s="95">
        <v>0</v>
      </c>
      <c r="AB26" s="95">
        <v>0</v>
      </c>
      <c r="AC26" s="93">
        <v>0</v>
      </c>
      <c r="AD26" s="93">
        <v>0</v>
      </c>
      <c r="AE26" s="93">
        <v>0</v>
      </c>
      <c r="AF26" s="93">
        <v>0</v>
      </c>
      <c r="AG26" s="93">
        <v>0</v>
      </c>
      <c r="AH26" s="93">
        <v>0</v>
      </c>
      <c r="AI26" s="93">
        <v>0</v>
      </c>
      <c r="AJ26" s="93">
        <v>0</v>
      </c>
      <c r="AK26" s="93">
        <v>0</v>
      </c>
      <c r="AL26" s="93">
        <v>0</v>
      </c>
      <c r="AM26" s="93">
        <v>0</v>
      </c>
      <c r="AN26" s="93">
        <v>0</v>
      </c>
      <c r="AO26" s="103">
        <f t="shared" si="4"/>
        <v>0</v>
      </c>
      <c r="AP26" s="107">
        <f t="shared" si="5"/>
        <v>0</v>
      </c>
      <c r="AQ26" s="46" t="s">
        <v>87</v>
      </c>
      <c r="AS26" s="27">
        <f t="shared" si="6"/>
        <v>0</v>
      </c>
      <c r="AU26" s="29"/>
    </row>
    <row r="27" spans="1:47" ht="37.5" x14ac:dyDescent="0.2">
      <c r="A27" s="47" t="s">
        <v>51</v>
      </c>
      <c r="B27" s="48" t="s">
        <v>52</v>
      </c>
      <c r="C27" s="43" t="s">
        <v>90</v>
      </c>
      <c r="D27" s="44" t="s">
        <v>87</v>
      </c>
      <c r="E27" s="44" t="s">
        <v>87</v>
      </c>
      <c r="F27" s="44" t="s">
        <v>87</v>
      </c>
      <c r="G27" s="44" t="s">
        <v>87</v>
      </c>
      <c r="H27" s="93">
        <v>0</v>
      </c>
      <c r="I27" s="93">
        <v>0</v>
      </c>
      <c r="J27" s="93">
        <v>0</v>
      </c>
      <c r="K27" s="103">
        <f t="shared" si="0"/>
        <v>0</v>
      </c>
      <c r="L27" s="93">
        <v>0</v>
      </c>
      <c r="M27" s="93">
        <v>0</v>
      </c>
      <c r="N27" s="93">
        <v>0</v>
      </c>
      <c r="O27" s="93">
        <v>0</v>
      </c>
      <c r="P27" s="103">
        <f t="shared" si="1"/>
        <v>0</v>
      </c>
      <c r="Q27" s="93">
        <v>0</v>
      </c>
      <c r="R27" s="93">
        <v>0</v>
      </c>
      <c r="S27" s="93">
        <v>0</v>
      </c>
      <c r="T27" s="93">
        <v>0</v>
      </c>
      <c r="U27" s="95">
        <v>0</v>
      </c>
      <c r="V27" s="95">
        <v>0</v>
      </c>
      <c r="W27" s="93">
        <v>0</v>
      </c>
      <c r="X27" s="93">
        <v>0</v>
      </c>
      <c r="Y27" s="93">
        <v>0</v>
      </c>
      <c r="Z27" s="93">
        <v>0</v>
      </c>
      <c r="AA27" s="95">
        <v>0</v>
      </c>
      <c r="AB27" s="95">
        <v>0</v>
      </c>
      <c r="AC27" s="93">
        <v>0</v>
      </c>
      <c r="AD27" s="93">
        <v>0</v>
      </c>
      <c r="AE27" s="93">
        <v>0</v>
      </c>
      <c r="AF27" s="93">
        <v>0</v>
      </c>
      <c r="AG27" s="93">
        <v>0</v>
      </c>
      <c r="AH27" s="93">
        <v>0</v>
      </c>
      <c r="AI27" s="93">
        <v>0</v>
      </c>
      <c r="AJ27" s="93">
        <v>0</v>
      </c>
      <c r="AK27" s="93">
        <v>0</v>
      </c>
      <c r="AL27" s="93">
        <v>0</v>
      </c>
      <c r="AM27" s="93">
        <v>0</v>
      </c>
      <c r="AN27" s="93">
        <v>0</v>
      </c>
      <c r="AO27" s="103">
        <f t="shared" si="4"/>
        <v>0</v>
      </c>
      <c r="AP27" s="107">
        <f t="shared" si="5"/>
        <v>0</v>
      </c>
      <c r="AQ27" s="46" t="s">
        <v>87</v>
      </c>
      <c r="AS27" s="27">
        <f t="shared" si="6"/>
        <v>0</v>
      </c>
      <c r="AU27" s="29"/>
    </row>
    <row r="28" spans="1:47" ht="37.5" x14ac:dyDescent="0.2">
      <c r="A28" s="47" t="s">
        <v>53</v>
      </c>
      <c r="B28" s="48" t="s">
        <v>54</v>
      </c>
      <c r="C28" s="43" t="s">
        <v>90</v>
      </c>
      <c r="D28" s="44" t="s">
        <v>87</v>
      </c>
      <c r="E28" s="44" t="s">
        <v>87</v>
      </c>
      <c r="F28" s="44" t="s">
        <v>87</v>
      </c>
      <c r="G28" s="44" t="s">
        <v>87</v>
      </c>
      <c r="H28" s="93">
        <f>H29+H34+H35+H36</f>
        <v>75.721872140000002</v>
      </c>
      <c r="I28" s="93">
        <f>I29+I34+I35+I36</f>
        <v>109.30512227</v>
      </c>
      <c r="J28" s="93">
        <f>J29+J34+J35+J36</f>
        <v>0</v>
      </c>
      <c r="K28" s="103">
        <f t="shared" si="0"/>
        <v>75.721872140000002</v>
      </c>
      <c r="L28" s="93">
        <f>L29+L34+L35+L36</f>
        <v>0</v>
      </c>
      <c r="M28" s="93">
        <f>M29+M34+M35+M36</f>
        <v>0</v>
      </c>
      <c r="N28" s="93">
        <f>N29+N34+N35+N36</f>
        <v>0</v>
      </c>
      <c r="O28" s="93">
        <f>O29+O34+O35+O36</f>
        <v>75.721872140000002</v>
      </c>
      <c r="P28" s="103">
        <f t="shared" si="1"/>
        <v>109.30512227</v>
      </c>
      <c r="Q28" s="93">
        <f t="shared" ref="Q28:AN28" si="28">Q29+Q34+Q35+Q36</f>
        <v>0</v>
      </c>
      <c r="R28" s="93">
        <f t="shared" si="28"/>
        <v>0</v>
      </c>
      <c r="S28" s="93">
        <f t="shared" si="28"/>
        <v>0</v>
      </c>
      <c r="T28" s="93">
        <f t="shared" si="28"/>
        <v>109.30512227</v>
      </c>
      <c r="U28" s="95">
        <f t="shared" si="28"/>
        <v>75.721872140000002</v>
      </c>
      <c r="V28" s="95">
        <f t="shared" si="28"/>
        <v>75.721872140000002</v>
      </c>
      <c r="W28" s="93">
        <f t="shared" si="28"/>
        <v>75.721872140000002</v>
      </c>
      <c r="X28" s="93">
        <f t="shared" si="28"/>
        <v>75.721872140000002</v>
      </c>
      <c r="Y28" s="93">
        <f t="shared" si="28"/>
        <v>109.30512227</v>
      </c>
      <c r="Z28" s="93">
        <f t="shared" si="28"/>
        <v>109.30512227</v>
      </c>
      <c r="AA28" s="95">
        <f t="shared" si="28"/>
        <v>0</v>
      </c>
      <c r="AB28" s="95">
        <f t="shared" si="28"/>
        <v>0</v>
      </c>
      <c r="AC28" s="93">
        <f t="shared" si="28"/>
        <v>29.58649402</v>
      </c>
      <c r="AD28" s="93">
        <f t="shared" si="28"/>
        <v>29.586493369999999</v>
      </c>
      <c r="AE28" s="93">
        <f t="shared" si="28"/>
        <v>22.09203467</v>
      </c>
      <c r="AF28" s="93">
        <f t="shared" si="28"/>
        <v>27.263224439999998</v>
      </c>
      <c r="AG28" s="93">
        <f t="shared" si="28"/>
        <v>24.043343449999998</v>
      </c>
      <c r="AH28" s="93">
        <f t="shared" si="28"/>
        <v>25.050603810000002</v>
      </c>
      <c r="AI28" s="93">
        <f t="shared" si="28"/>
        <v>0</v>
      </c>
      <c r="AJ28" s="93">
        <f t="shared" si="28"/>
        <v>27.404800649999999</v>
      </c>
      <c r="AK28" s="93">
        <f t="shared" si="28"/>
        <v>0</v>
      </c>
      <c r="AL28" s="93">
        <f t="shared" si="28"/>
        <v>0</v>
      </c>
      <c r="AM28" s="93">
        <f t="shared" si="28"/>
        <v>0</v>
      </c>
      <c r="AN28" s="93">
        <f t="shared" si="28"/>
        <v>0</v>
      </c>
      <c r="AO28" s="103">
        <f t="shared" si="4"/>
        <v>75.721872140000002</v>
      </c>
      <c r="AP28" s="107">
        <f t="shared" si="5"/>
        <v>109.30512227</v>
      </c>
      <c r="AQ28" s="46" t="s">
        <v>87</v>
      </c>
      <c r="AS28" s="27">
        <f t="shared" si="6"/>
        <v>0</v>
      </c>
      <c r="AU28" s="29"/>
    </row>
    <row r="29" spans="1:47" ht="57" customHeight="1" x14ac:dyDescent="0.2">
      <c r="A29" s="47" t="s">
        <v>55</v>
      </c>
      <c r="B29" s="48" t="s">
        <v>56</v>
      </c>
      <c r="C29" s="43" t="s">
        <v>90</v>
      </c>
      <c r="D29" s="44" t="s">
        <v>87</v>
      </c>
      <c r="E29" s="44" t="s">
        <v>87</v>
      </c>
      <c r="F29" s="44" t="s">
        <v>87</v>
      </c>
      <c r="G29" s="44" t="s">
        <v>87</v>
      </c>
      <c r="H29" s="93">
        <f>H30+H31</f>
        <v>75.721872140000002</v>
      </c>
      <c r="I29" s="93">
        <f>I30+I31</f>
        <v>109.30512227</v>
      </c>
      <c r="J29" s="93">
        <f>J30+J31</f>
        <v>0</v>
      </c>
      <c r="K29" s="103">
        <f t="shared" si="0"/>
        <v>75.721872140000002</v>
      </c>
      <c r="L29" s="93">
        <f>L30+L31</f>
        <v>0</v>
      </c>
      <c r="M29" s="93">
        <f>M30+M31</f>
        <v>0</v>
      </c>
      <c r="N29" s="93">
        <f>N30+N31</f>
        <v>0</v>
      </c>
      <c r="O29" s="93">
        <f>O30+O31</f>
        <v>75.721872140000002</v>
      </c>
      <c r="P29" s="103">
        <f t="shared" si="1"/>
        <v>109.30512227</v>
      </c>
      <c r="Q29" s="93">
        <f t="shared" ref="Q29:AN29" si="29">Q30+Q31</f>
        <v>0</v>
      </c>
      <c r="R29" s="93">
        <f t="shared" si="29"/>
        <v>0</v>
      </c>
      <c r="S29" s="93">
        <f t="shared" si="29"/>
        <v>0</v>
      </c>
      <c r="T29" s="93">
        <f>T30+T31</f>
        <v>109.30512227</v>
      </c>
      <c r="U29" s="95">
        <f t="shared" si="29"/>
        <v>75.721872140000002</v>
      </c>
      <c r="V29" s="95">
        <f t="shared" si="29"/>
        <v>75.721872140000002</v>
      </c>
      <c r="W29" s="93">
        <f t="shared" si="29"/>
        <v>75.721872140000002</v>
      </c>
      <c r="X29" s="93">
        <f t="shared" si="29"/>
        <v>75.721872140000002</v>
      </c>
      <c r="Y29" s="93">
        <f t="shared" si="29"/>
        <v>109.30512227</v>
      </c>
      <c r="Z29" s="93">
        <f t="shared" si="29"/>
        <v>109.30512227</v>
      </c>
      <c r="AA29" s="95">
        <f t="shared" si="29"/>
        <v>0</v>
      </c>
      <c r="AB29" s="95">
        <f t="shared" si="29"/>
        <v>0</v>
      </c>
      <c r="AC29" s="93">
        <f t="shared" si="29"/>
        <v>29.58649402</v>
      </c>
      <c r="AD29" s="93">
        <f t="shared" si="29"/>
        <v>29.586493369999999</v>
      </c>
      <c r="AE29" s="93">
        <f t="shared" si="29"/>
        <v>22.09203467</v>
      </c>
      <c r="AF29" s="93">
        <f t="shared" si="29"/>
        <v>27.263224439999998</v>
      </c>
      <c r="AG29" s="93">
        <f t="shared" si="29"/>
        <v>24.043343449999998</v>
      </c>
      <c r="AH29" s="93">
        <f t="shared" si="29"/>
        <v>25.050603810000002</v>
      </c>
      <c r="AI29" s="93">
        <f t="shared" si="29"/>
        <v>0</v>
      </c>
      <c r="AJ29" s="93">
        <f t="shared" si="29"/>
        <v>27.404800649999999</v>
      </c>
      <c r="AK29" s="93">
        <f t="shared" si="29"/>
        <v>0</v>
      </c>
      <c r="AL29" s="93">
        <f t="shared" si="29"/>
        <v>0</v>
      </c>
      <c r="AM29" s="93">
        <f t="shared" si="29"/>
        <v>0</v>
      </c>
      <c r="AN29" s="93">
        <f t="shared" si="29"/>
        <v>0</v>
      </c>
      <c r="AO29" s="103">
        <f t="shared" si="4"/>
        <v>75.721872140000002</v>
      </c>
      <c r="AP29" s="107">
        <f t="shared" si="5"/>
        <v>109.30512227</v>
      </c>
      <c r="AQ29" s="46" t="s">
        <v>87</v>
      </c>
      <c r="AS29" s="27">
        <f t="shared" si="6"/>
        <v>0</v>
      </c>
      <c r="AU29" s="29"/>
    </row>
    <row r="30" spans="1:47" ht="37.5" x14ac:dyDescent="0.2">
      <c r="A30" s="47" t="s">
        <v>57</v>
      </c>
      <c r="B30" s="48" t="s">
        <v>58</v>
      </c>
      <c r="C30" s="43" t="s">
        <v>90</v>
      </c>
      <c r="D30" s="44" t="s">
        <v>87</v>
      </c>
      <c r="E30" s="44" t="s">
        <v>87</v>
      </c>
      <c r="F30" s="44" t="s">
        <v>87</v>
      </c>
      <c r="G30" s="44" t="s">
        <v>87</v>
      </c>
      <c r="H30" s="93">
        <v>0</v>
      </c>
      <c r="I30" s="93">
        <v>0</v>
      </c>
      <c r="J30" s="93">
        <v>0</v>
      </c>
      <c r="K30" s="93">
        <v>0</v>
      </c>
      <c r="L30" s="93">
        <v>0</v>
      </c>
      <c r="M30" s="93">
        <v>0</v>
      </c>
      <c r="N30" s="93">
        <v>0</v>
      </c>
      <c r="O30" s="93">
        <v>0</v>
      </c>
      <c r="P30" s="93">
        <v>0</v>
      </c>
      <c r="Q30" s="93">
        <v>0</v>
      </c>
      <c r="R30" s="93">
        <v>0</v>
      </c>
      <c r="S30" s="93">
        <v>0</v>
      </c>
      <c r="T30" s="93">
        <v>0</v>
      </c>
      <c r="U30" s="93">
        <v>0</v>
      </c>
      <c r="V30" s="93">
        <v>0</v>
      </c>
      <c r="W30" s="93">
        <v>0</v>
      </c>
      <c r="X30" s="93">
        <v>0</v>
      </c>
      <c r="Y30" s="93">
        <v>0</v>
      </c>
      <c r="Z30" s="93">
        <v>0</v>
      </c>
      <c r="AA30" s="93">
        <v>0</v>
      </c>
      <c r="AB30" s="93">
        <v>0</v>
      </c>
      <c r="AC30" s="93">
        <v>0</v>
      </c>
      <c r="AD30" s="93">
        <v>0</v>
      </c>
      <c r="AE30" s="93">
        <v>0</v>
      </c>
      <c r="AF30" s="93">
        <v>0</v>
      </c>
      <c r="AG30" s="93">
        <v>0</v>
      </c>
      <c r="AH30" s="93">
        <v>0</v>
      </c>
      <c r="AI30" s="93">
        <v>0</v>
      </c>
      <c r="AJ30" s="93">
        <v>0</v>
      </c>
      <c r="AK30" s="93">
        <v>0</v>
      </c>
      <c r="AL30" s="93">
        <v>0</v>
      </c>
      <c r="AM30" s="93">
        <v>0</v>
      </c>
      <c r="AN30" s="93">
        <v>0</v>
      </c>
      <c r="AO30" s="93">
        <v>0</v>
      </c>
      <c r="AP30" s="108">
        <v>0</v>
      </c>
      <c r="AQ30" s="46" t="s">
        <v>87</v>
      </c>
      <c r="AS30" s="27">
        <f t="shared" si="6"/>
        <v>0</v>
      </c>
      <c r="AU30" s="29"/>
    </row>
    <row r="31" spans="1:47" ht="55.5" customHeight="1" x14ac:dyDescent="0.2">
      <c r="A31" s="49" t="s">
        <v>59</v>
      </c>
      <c r="B31" s="48" t="s">
        <v>60</v>
      </c>
      <c r="C31" s="43" t="s">
        <v>90</v>
      </c>
      <c r="D31" s="44" t="s">
        <v>87</v>
      </c>
      <c r="E31" s="44" t="s">
        <v>87</v>
      </c>
      <c r="F31" s="44" t="s">
        <v>87</v>
      </c>
      <c r="G31" s="44" t="s">
        <v>87</v>
      </c>
      <c r="H31" s="93">
        <f>H32+H33</f>
        <v>75.721872140000002</v>
      </c>
      <c r="I31" s="93">
        <f>I32+I33</f>
        <v>109.30512227</v>
      </c>
      <c r="J31" s="93">
        <v>0</v>
      </c>
      <c r="K31" s="103">
        <f>K32+K33</f>
        <v>75.721872140000002</v>
      </c>
      <c r="L31" s="93">
        <v>0</v>
      </c>
      <c r="M31" s="93">
        <v>0</v>
      </c>
      <c r="N31" s="93">
        <v>0</v>
      </c>
      <c r="O31" s="93">
        <f>O32+O33</f>
        <v>75.721872140000002</v>
      </c>
      <c r="P31" s="103">
        <f>P32+P33</f>
        <v>109.30512227</v>
      </c>
      <c r="Q31" s="93">
        <v>0</v>
      </c>
      <c r="R31" s="93">
        <v>0</v>
      </c>
      <c r="S31" s="93">
        <v>0</v>
      </c>
      <c r="T31" s="93">
        <f>T32+T33</f>
        <v>109.30512227</v>
      </c>
      <c r="U31" s="95">
        <f t="shared" ref="U31:V31" si="30">U32+U33</f>
        <v>75.721872140000002</v>
      </c>
      <c r="V31" s="95">
        <f t="shared" si="30"/>
        <v>75.721872140000002</v>
      </c>
      <c r="W31" s="93">
        <f>W32+W33</f>
        <v>75.721872140000002</v>
      </c>
      <c r="X31" s="93">
        <f>X32+X33</f>
        <v>75.721872140000002</v>
      </c>
      <c r="Y31" s="93">
        <f>Y32+Y33</f>
        <v>109.30512227</v>
      </c>
      <c r="Z31" s="93">
        <f>Z32+Z33</f>
        <v>109.30512227</v>
      </c>
      <c r="AA31" s="95">
        <v>0</v>
      </c>
      <c r="AB31" s="95">
        <v>0</v>
      </c>
      <c r="AC31" s="93">
        <f t="shared" ref="AC31:AP31" si="31">AC32+AC33</f>
        <v>29.58649402</v>
      </c>
      <c r="AD31" s="93">
        <f t="shared" si="31"/>
        <v>29.586493369999999</v>
      </c>
      <c r="AE31" s="93">
        <f t="shared" si="31"/>
        <v>22.09203467</v>
      </c>
      <c r="AF31" s="93">
        <f t="shared" si="31"/>
        <v>27.263224439999998</v>
      </c>
      <c r="AG31" s="93">
        <f t="shared" si="31"/>
        <v>24.043343449999998</v>
      </c>
      <c r="AH31" s="93">
        <f t="shared" si="31"/>
        <v>25.050603810000002</v>
      </c>
      <c r="AI31" s="93">
        <f t="shared" si="31"/>
        <v>0</v>
      </c>
      <c r="AJ31" s="93">
        <f t="shared" si="31"/>
        <v>27.404800649999999</v>
      </c>
      <c r="AK31" s="93">
        <f t="shared" si="31"/>
        <v>0</v>
      </c>
      <c r="AL31" s="93">
        <f t="shared" si="31"/>
        <v>0</v>
      </c>
      <c r="AM31" s="93">
        <f t="shared" si="31"/>
        <v>0</v>
      </c>
      <c r="AN31" s="93">
        <f t="shared" si="31"/>
        <v>0</v>
      </c>
      <c r="AO31" s="93">
        <f t="shared" si="31"/>
        <v>75.721872140000002</v>
      </c>
      <c r="AP31" s="108">
        <f t="shared" si="31"/>
        <v>109.30512227</v>
      </c>
      <c r="AQ31" s="46" t="s">
        <v>87</v>
      </c>
      <c r="AS31" s="27">
        <f t="shared" si="6"/>
        <v>0</v>
      </c>
      <c r="AU31" s="29"/>
    </row>
    <row r="32" spans="1:47" ht="47.25" customHeight="1" x14ac:dyDescent="0.2">
      <c r="A32" s="50" t="s">
        <v>136</v>
      </c>
      <c r="B32" s="18" t="s">
        <v>229</v>
      </c>
      <c r="C32" s="18" t="s">
        <v>138</v>
      </c>
      <c r="D32" s="18" t="s">
        <v>87</v>
      </c>
      <c r="E32" s="51">
        <v>2025</v>
      </c>
      <c r="F32" s="51">
        <v>2025</v>
      </c>
      <c r="G32" s="51">
        <v>2025</v>
      </c>
      <c r="H32" s="94">
        <v>29.58649402</v>
      </c>
      <c r="I32" s="94">
        <v>29.586493369999999</v>
      </c>
      <c r="J32" s="94">
        <v>0</v>
      </c>
      <c r="K32" s="104">
        <f>L32+M32+N32+O32</f>
        <v>29.58649402</v>
      </c>
      <c r="L32" s="94">
        <v>0</v>
      </c>
      <c r="M32" s="94">
        <v>0</v>
      </c>
      <c r="N32" s="94">
        <v>0</v>
      </c>
      <c r="O32" s="94">
        <f>AO32</f>
        <v>29.58649402</v>
      </c>
      <c r="P32" s="104">
        <f>Q32+R32+S32+T32</f>
        <v>29.586493369999999</v>
      </c>
      <c r="Q32" s="94">
        <v>0</v>
      </c>
      <c r="R32" s="94">
        <v>0</v>
      </c>
      <c r="S32" s="94">
        <v>0</v>
      </c>
      <c r="T32" s="94">
        <f>AP32</f>
        <v>29.586493369999999</v>
      </c>
      <c r="U32" s="99">
        <f>AA32+AC32+AE32+AG32+AI32</f>
        <v>29.58649402</v>
      </c>
      <c r="V32" s="99">
        <f>U32</f>
        <v>29.58649402</v>
      </c>
      <c r="W32" s="94">
        <f>AC32+AE32+AG32+AI32</f>
        <v>29.58649402</v>
      </c>
      <c r="X32" s="94">
        <f>W32</f>
        <v>29.58649402</v>
      </c>
      <c r="Y32" s="94">
        <f t="shared" ref="Y32:Y33" si="32">AD32+AF32+AH32+AJ32</f>
        <v>29.586493369999999</v>
      </c>
      <c r="Z32" s="94">
        <f t="shared" ref="Z32:Z33" si="33">Y32</f>
        <v>29.586493369999999</v>
      </c>
      <c r="AA32" s="99">
        <v>0</v>
      </c>
      <c r="AB32" s="99">
        <v>0</v>
      </c>
      <c r="AC32" s="94">
        <f>29586494.02/1000000</f>
        <v>29.58649402</v>
      </c>
      <c r="AD32" s="94">
        <f>29586493.37/1000000</f>
        <v>29.586493369999999</v>
      </c>
      <c r="AE32" s="94">
        <v>0</v>
      </c>
      <c r="AF32" s="94">
        <v>0</v>
      </c>
      <c r="AG32" s="94">
        <v>0</v>
      </c>
      <c r="AH32" s="94">
        <v>0</v>
      </c>
      <c r="AI32" s="94">
        <v>0</v>
      </c>
      <c r="AJ32" s="94">
        <v>0</v>
      </c>
      <c r="AK32" s="94"/>
      <c r="AL32" s="94"/>
      <c r="AM32" s="94"/>
      <c r="AN32" s="94"/>
      <c r="AO32" s="104">
        <f>AI32+AG32+AE32+AC32</f>
        <v>29.58649402</v>
      </c>
      <c r="AP32" s="109">
        <f>AJ32+AH32+AF32+AD32</f>
        <v>29.586493369999999</v>
      </c>
      <c r="AQ32" s="52" t="s">
        <v>141</v>
      </c>
      <c r="AS32" s="27">
        <f t="shared" si="6"/>
        <v>0</v>
      </c>
      <c r="AU32" s="29"/>
    </row>
    <row r="33" spans="1:47" ht="74.25" customHeight="1" x14ac:dyDescent="0.2">
      <c r="A33" s="50" t="s">
        <v>137</v>
      </c>
      <c r="B33" s="18" t="s">
        <v>230</v>
      </c>
      <c r="C33" s="18" t="s">
        <v>175</v>
      </c>
      <c r="D33" s="18" t="s">
        <v>87</v>
      </c>
      <c r="E33" s="51">
        <v>2026</v>
      </c>
      <c r="F33" s="19" t="s">
        <v>87</v>
      </c>
      <c r="G33" s="51">
        <v>2028</v>
      </c>
      <c r="H33" s="94">
        <v>46.135378119999999</v>
      </c>
      <c r="I33" s="94">
        <v>79.718628899999999</v>
      </c>
      <c r="J33" s="94">
        <v>0</v>
      </c>
      <c r="K33" s="104">
        <f>L33+M33+N33+O33</f>
        <v>46.135378119999999</v>
      </c>
      <c r="L33" s="94">
        <v>0</v>
      </c>
      <c r="M33" s="94">
        <v>0</v>
      </c>
      <c r="N33" s="94">
        <v>0</v>
      </c>
      <c r="O33" s="94">
        <f>AO33</f>
        <v>46.135378119999999</v>
      </c>
      <c r="P33" s="104">
        <f>Q33+R33+S33+T33</f>
        <v>79.718628899999999</v>
      </c>
      <c r="Q33" s="94">
        <v>0</v>
      </c>
      <c r="R33" s="94">
        <v>0</v>
      </c>
      <c r="S33" s="94">
        <v>0</v>
      </c>
      <c r="T33" s="94">
        <f>AP33</f>
        <v>79.718628899999999</v>
      </c>
      <c r="U33" s="99">
        <f>AA33+AC33+AE33+AG33+AI33</f>
        <v>46.135378119999999</v>
      </c>
      <c r="V33" s="99">
        <f>U33</f>
        <v>46.135378119999999</v>
      </c>
      <c r="W33" s="94">
        <f>AC33+AE33+AG33+AI33</f>
        <v>46.135378119999999</v>
      </c>
      <c r="X33" s="94">
        <f>W33</f>
        <v>46.135378119999999</v>
      </c>
      <c r="Y33" s="94">
        <f t="shared" si="32"/>
        <v>79.718628899999999</v>
      </c>
      <c r="Z33" s="94">
        <f t="shared" si="33"/>
        <v>79.718628899999999</v>
      </c>
      <c r="AA33" s="99">
        <v>0</v>
      </c>
      <c r="AB33" s="99">
        <v>0</v>
      </c>
      <c r="AC33" s="99">
        <v>0</v>
      </c>
      <c r="AD33" s="99">
        <v>0</v>
      </c>
      <c r="AE33" s="94">
        <f>22092034.67/1000000</f>
        <v>22.09203467</v>
      </c>
      <c r="AF33" s="94">
        <v>27.263224439999998</v>
      </c>
      <c r="AG33" s="94">
        <f>24043343.45/1000000</f>
        <v>24.043343449999998</v>
      </c>
      <c r="AH33" s="94">
        <v>25.050603810000002</v>
      </c>
      <c r="AI33" s="94">
        <v>0</v>
      </c>
      <c r="AJ33" s="94">
        <v>27.404800649999999</v>
      </c>
      <c r="AK33" s="94"/>
      <c r="AL33" s="94"/>
      <c r="AM33" s="94"/>
      <c r="AN33" s="94"/>
      <c r="AO33" s="104">
        <f>AI33+AG33+AE33+AC33</f>
        <v>46.135378119999999</v>
      </c>
      <c r="AP33" s="109">
        <f>AJ33+AH33+AF33+AD33</f>
        <v>79.718628899999999</v>
      </c>
      <c r="AQ33" s="78" t="s">
        <v>231</v>
      </c>
      <c r="AS33" s="27">
        <f t="shared" si="6"/>
        <v>0</v>
      </c>
      <c r="AU33" s="29"/>
    </row>
    <row r="34" spans="1:47" ht="52.5" customHeight="1" x14ac:dyDescent="0.2">
      <c r="A34" s="47" t="s">
        <v>61</v>
      </c>
      <c r="B34" s="53" t="s">
        <v>62</v>
      </c>
      <c r="C34" s="43" t="s">
        <v>90</v>
      </c>
      <c r="D34" s="44" t="s">
        <v>87</v>
      </c>
      <c r="E34" s="44" t="s">
        <v>87</v>
      </c>
      <c r="F34" s="44" t="s">
        <v>87</v>
      </c>
      <c r="G34" s="44" t="s">
        <v>87</v>
      </c>
      <c r="H34" s="93">
        <v>0</v>
      </c>
      <c r="I34" s="93">
        <v>0</v>
      </c>
      <c r="J34" s="93">
        <v>0</v>
      </c>
      <c r="K34" s="103">
        <f t="shared" ref="K34" si="34">SUBTOTAL(9,L34,M34,N34,O34)</f>
        <v>0</v>
      </c>
      <c r="L34" s="93">
        <v>0</v>
      </c>
      <c r="M34" s="93">
        <v>0</v>
      </c>
      <c r="N34" s="93">
        <v>0</v>
      </c>
      <c r="O34" s="93">
        <v>0</v>
      </c>
      <c r="P34" s="103">
        <f t="shared" ref="P34:P44" si="35">SUBTOTAL(9,Q34,R34,S34,T34)</f>
        <v>0</v>
      </c>
      <c r="Q34" s="93">
        <v>0</v>
      </c>
      <c r="R34" s="93">
        <v>0</v>
      </c>
      <c r="S34" s="93">
        <v>0</v>
      </c>
      <c r="T34" s="93">
        <v>0</v>
      </c>
      <c r="U34" s="95">
        <v>0</v>
      </c>
      <c r="V34" s="95">
        <v>0</v>
      </c>
      <c r="W34" s="93">
        <v>0</v>
      </c>
      <c r="X34" s="93">
        <v>0</v>
      </c>
      <c r="Y34" s="93">
        <v>0</v>
      </c>
      <c r="Z34" s="93">
        <v>0</v>
      </c>
      <c r="AA34" s="95">
        <v>0</v>
      </c>
      <c r="AB34" s="95">
        <v>0</v>
      </c>
      <c r="AC34" s="93">
        <v>0</v>
      </c>
      <c r="AD34" s="93">
        <v>0</v>
      </c>
      <c r="AE34" s="93">
        <v>0</v>
      </c>
      <c r="AF34" s="93">
        <v>0</v>
      </c>
      <c r="AG34" s="93">
        <v>0</v>
      </c>
      <c r="AH34" s="93">
        <v>0</v>
      </c>
      <c r="AI34" s="93">
        <v>0</v>
      </c>
      <c r="AJ34" s="93">
        <v>0</v>
      </c>
      <c r="AK34" s="93">
        <v>0</v>
      </c>
      <c r="AL34" s="93">
        <v>0</v>
      </c>
      <c r="AM34" s="93">
        <v>0</v>
      </c>
      <c r="AN34" s="93">
        <v>0</v>
      </c>
      <c r="AO34" s="103">
        <f t="shared" si="4"/>
        <v>0</v>
      </c>
      <c r="AP34" s="107">
        <f t="shared" ref="AP34:AP44" si="36">SUBTOTAL(9,AD34,AF34,AH34,AJ34,AL34)</f>
        <v>0</v>
      </c>
      <c r="AQ34" s="46" t="s">
        <v>87</v>
      </c>
      <c r="AS34" s="27">
        <f t="shared" si="6"/>
        <v>0</v>
      </c>
      <c r="AU34" s="29"/>
    </row>
    <row r="35" spans="1:47" ht="48" customHeight="1" x14ac:dyDescent="0.2">
      <c r="A35" s="47" t="s">
        <v>63</v>
      </c>
      <c r="B35" s="53" t="s">
        <v>64</v>
      </c>
      <c r="C35" s="43" t="s">
        <v>90</v>
      </c>
      <c r="D35" s="44" t="s">
        <v>87</v>
      </c>
      <c r="E35" s="44" t="s">
        <v>87</v>
      </c>
      <c r="F35" s="44" t="s">
        <v>87</v>
      </c>
      <c r="G35" s="44" t="s">
        <v>87</v>
      </c>
      <c r="H35" s="95">
        <v>0</v>
      </c>
      <c r="I35" s="95">
        <v>0</v>
      </c>
      <c r="J35" s="95">
        <v>0</v>
      </c>
      <c r="K35" s="95">
        <v>0</v>
      </c>
      <c r="L35" s="95">
        <v>0</v>
      </c>
      <c r="M35" s="95">
        <v>0</v>
      </c>
      <c r="N35" s="95">
        <v>0</v>
      </c>
      <c r="O35" s="95">
        <v>0</v>
      </c>
      <c r="P35" s="95">
        <v>0</v>
      </c>
      <c r="Q35" s="95">
        <v>0</v>
      </c>
      <c r="R35" s="95">
        <v>0</v>
      </c>
      <c r="S35" s="95">
        <v>0</v>
      </c>
      <c r="T35" s="95">
        <v>0</v>
      </c>
      <c r="U35" s="95">
        <v>0</v>
      </c>
      <c r="V35" s="95">
        <v>0</v>
      </c>
      <c r="W35" s="95">
        <v>0</v>
      </c>
      <c r="X35" s="95">
        <v>0</v>
      </c>
      <c r="Y35" s="95">
        <v>0</v>
      </c>
      <c r="Z35" s="95">
        <v>0</v>
      </c>
      <c r="AA35" s="95">
        <v>0</v>
      </c>
      <c r="AB35" s="95">
        <v>0</v>
      </c>
      <c r="AC35" s="95">
        <v>0</v>
      </c>
      <c r="AD35" s="95">
        <v>0</v>
      </c>
      <c r="AE35" s="95">
        <v>0</v>
      </c>
      <c r="AF35" s="95">
        <v>0</v>
      </c>
      <c r="AG35" s="95">
        <v>0</v>
      </c>
      <c r="AH35" s="95">
        <v>0</v>
      </c>
      <c r="AI35" s="95">
        <v>0</v>
      </c>
      <c r="AJ35" s="95">
        <v>0</v>
      </c>
      <c r="AK35" s="95">
        <v>0</v>
      </c>
      <c r="AL35" s="95">
        <v>0</v>
      </c>
      <c r="AM35" s="95">
        <v>0</v>
      </c>
      <c r="AN35" s="95">
        <v>0</v>
      </c>
      <c r="AO35" s="95">
        <v>0</v>
      </c>
      <c r="AP35" s="110">
        <v>0</v>
      </c>
      <c r="AQ35" s="46" t="s">
        <v>87</v>
      </c>
      <c r="AS35" s="27">
        <f t="shared" si="6"/>
        <v>0</v>
      </c>
      <c r="AU35" s="29"/>
    </row>
    <row r="36" spans="1:47" ht="36.75" customHeight="1" x14ac:dyDescent="0.2">
      <c r="A36" s="47" t="s">
        <v>65</v>
      </c>
      <c r="B36" s="53" t="s">
        <v>66</v>
      </c>
      <c r="C36" s="43" t="s">
        <v>90</v>
      </c>
      <c r="D36" s="44" t="s">
        <v>87</v>
      </c>
      <c r="E36" s="44" t="s">
        <v>87</v>
      </c>
      <c r="F36" s="44" t="s">
        <v>87</v>
      </c>
      <c r="G36" s="44" t="s">
        <v>87</v>
      </c>
      <c r="H36" s="93">
        <v>0</v>
      </c>
      <c r="I36" s="93">
        <v>0</v>
      </c>
      <c r="J36" s="93">
        <v>0</v>
      </c>
      <c r="K36" s="103">
        <f t="shared" ref="K36:K38" si="37">SUBTOTAL(9,L36,M36,N36,O36)</f>
        <v>0</v>
      </c>
      <c r="L36" s="93">
        <v>0</v>
      </c>
      <c r="M36" s="93">
        <v>0</v>
      </c>
      <c r="N36" s="93">
        <v>0</v>
      </c>
      <c r="O36" s="93">
        <v>0</v>
      </c>
      <c r="P36" s="103">
        <f t="shared" si="35"/>
        <v>0</v>
      </c>
      <c r="Q36" s="93">
        <v>0</v>
      </c>
      <c r="R36" s="93">
        <v>0</v>
      </c>
      <c r="S36" s="93">
        <v>0</v>
      </c>
      <c r="T36" s="93">
        <v>0</v>
      </c>
      <c r="U36" s="95">
        <v>0</v>
      </c>
      <c r="V36" s="95">
        <v>0</v>
      </c>
      <c r="W36" s="93">
        <v>0</v>
      </c>
      <c r="X36" s="93">
        <v>0</v>
      </c>
      <c r="Y36" s="93">
        <v>0</v>
      </c>
      <c r="Z36" s="93">
        <v>0</v>
      </c>
      <c r="AA36" s="95">
        <v>0</v>
      </c>
      <c r="AB36" s="95">
        <v>0</v>
      </c>
      <c r="AC36" s="93">
        <v>0</v>
      </c>
      <c r="AD36" s="93">
        <v>0</v>
      </c>
      <c r="AE36" s="93">
        <v>0</v>
      </c>
      <c r="AF36" s="93">
        <v>0</v>
      </c>
      <c r="AG36" s="93">
        <v>0</v>
      </c>
      <c r="AH36" s="93">
        <v>0</v>
      </c>
      <c r="AI36" s="93">
        <v>0</v>
      </c>
      <c r="AJ36" s="93">
        <v>0</v>
      </c>
      <c r="AK36" s="93">
        <v>0</v>
      </c>
      <c r="AL36" s="93">
        <v>0</v>
      </c>
      <c r="AM36" s="93">
        <v>0</v>
      </c>
      <c r="AN36" s="93">
        <v>0</v>
      </c>
      <c r="AO36" s="103">
        <f t="shared" si="4"/>
        <v>0</v>
      </c>
      <c r="AP36" s="107">
        <f t="shared" si="36"/>
        <v>0</v>
      </c>
      <c r="AQ36" s="46" t="s">
        <v>87</v>
      </c>
      <c r="AS36" s="27">
        <f t="shared" si="6"/>
        <v>0</v>
      </c>
      <c r="AU36" s="29"/>
    </row>
    <row r="37" spans="1:47" ht="42.75" customHeight="1" x14ac:dyDescent="0.2">
      <c r="A37" s="47" t="s">
        <v>67</v>
      </c>
      <c r="B37" s="53" t="s">
        <v>68</v>
      </c>
      <c r="C37" s="43" t="s">
        <v>90</v>
      </c>
      <c r="D37" s="44" t="s">
        <v>87</v>
      </c>
      <c r="E37" s="44" t="s">
        <v>87</v>
      </c>
      <c r="F37" s="44" t="s">
        <v>87</v>
      </c>
      <c r="G37" s="44" t="s">
        <v>87</v>
      </c>
      <c r="H37" s="93">
        <f>SUM(H38:H39)+H40+H41</f>
        <v>0</v>
      </c>
      <c r="I37" s="93">
        <f>SUM(I38:I39)+I40+I41</f>
        <v>0</v>
      </c>
      <c r="J37" s="93">
        <f>SUM(J38:J39)+J40+J41</f>
        <v>0</v>
      </c>
      <c r="K37" s="103">
        <f t="shared" si="37"/>
        <v>0</v>
      </c>
      <c r="L37" s="93">
        <f>SUM(L38:L39)+L40+L41</f>
        <v>0</v>
      </c>
      <c r="M37" s="93">
        <f>SUM(M38:M39)+M40+M41</f>
        <v>0</v>
      </c>
      <c r="N37" s="93">
        <f>SUM(N38:N39)+N40+N41</f>
        <v>0</v>
      </c>
      <c r="O37" s="93">
        <f>SUM(O38:O39)+O40+O41</f>
        <v>0</v>
      </c>
      <c r="P37" s="103">
        <f t="shared" si="35"/>
        <v>0</v>
      </c>
      <c r="Q37" s="93">
        <f t="shared" ref="Q37:AN37" si="38">SUM(Q38:Q39)+Q40+Q41</f>
        <v>0</v>
      </c>
      <c r="R37" s="93">
        <f t="shared" si="38"/>
        <v>0</v>
      </c>
      <c r="S37" s="93">
        <f t="shared" si="38"/>
        <v>0</v>
      </c>
      <c r="T37" s="93">
        <f t="shared" si="38"/>
        <v>0</v>
      </c>
      <c r="U37" s="95">
        <f t="shared" si="38"/>
        <v>0</v>
      </c>
      <c r="V37" s="95">
        <f t="shared" si="38"/>
        <v>0</v>
      </c>
      <c r="W37" s="93">
        <f t="shared" si="38"/>
        <v>0</v>
      </c>
      <c r="X37" s="93">
        <f t="shared" si="38"/>
        <v>0</v>
      </c>
      <c r="Y37" s="93">
        <f t="shared" si="38"/>
        <v>0</v>
      </c>
      <c r="Z37" s="93">
        <f t="shared" si="38"/>
        <v>0</v>
      </c>
      <c r="AA37" s="95">
        <f t="shared" si="38"/>
        <v>0</v>
      </c>
      <c r="AB37" s="95">
        <f t="shared" si="38"/>
        <v>0</v>
      </c>
      <c r="AC37" s="93">
        <f t="shared" si="38"/>
        <v>0</v>
      </c>
      <c r="AD37" s="93">
        <f t="shared" si="38"/>
        <v>0</v>
      </c>
      <c r="AE37" s="93">
        <f t="shared" si="38"/>
        <v>0</v>
      </c>
      <c r="AF37" s="93">
        <f t="shared" si="38"/>
        <v>0</v>
      </c>
      <c r="AG37" s="93">
        <f t="shared" si="38"/>
        <v>0</v>
      </c>
      <c r="AH37" s="93">
        <f t="shared" si="38"/>
        <v>0</v>
      </c>
      <c r="AI37" s="93">
        <f t="shared" si="38"/>
        <v>0</v>
      </c>
      <c r="AJ37" s="93">
        <f t="shared" si="38"/>
        <v>0</v>
      </c>
      <c r="AK37" s="93">
        <f t="shared" si="38"/>
        <v>0</v>
      </c>
      <c r="AL37" s="93">
        <f t="shared" si="38"/>
        <v>0</v>
      </c>
      <c r="AM37" s="93">
        <f t="shared" si="38"/>
        <v>0</v>
      </c>
      <c r="AN37" s="93">
        <f t="shared" si="38"/>
        <v>0</v>
      </c>
      <c r="AO37" s="103">
        <f t="shared" si="4"/>
        <v>0</v>
      </c>
      <c r="AP37" s="107">
        <f t="shared" si="36"/>
        <v>0</v>
      </c>
      <c r="AQ37" s="46" t="s">
        <v>87</v>
      </c>
      <c r="AS37" s="27">
        <f t="shared" si="6"/>
        <v>0</v>
      </c>
      <c r="AU37" s="29"/>
    </row>
    <row r="38" spans="1:47" ht="33.75" customHeight="1" x14ac:dyDescent="0.2">
      <c r="A38" s="47" t="s">
        <v>69</v>
      </c>
      <c r="B38" s="53" t="s">
        <v>70</v>
      </c>
      <c r="C38" s="43" t="s">
        <v>90</v>
      </c>
      <c r="D38" s="44" t="s">
        <v>87</v>
      </c>
      <c r="E38" s="44" t="s">
        <v>87</v>
      </c>
      <c r="F38" s="44" t="s">
        <v>87</v>
      </c>
      <c r="G38" s="44" t="s">
        <v>87</v>
      </c>
      <c r="H38" s="96">
        <v>0</v>
      </c>
      <c r="I38" s="96">
        <v>0</v>
      </c>
      <c r="J38" s="96">
        <v>0</v>
      </c>
      <c r="K38" s="103">
        <f t="shared" si="37"/>
        <v>0</v>
      </c>
      <c r="L38" s="96">
        <v>0</v>
      </c>
      <c r="M38" s="96">
        <v>0</v>
      </c>
      <c r="N38" s="96">
        <v>0</v>
      </c>
      <c r="O38" s="96">
        <v>0</v>
      </c>
      <c r="P38" s="103">
        <f t="shared" si="35"/>
        <v>0</v>
      </c>
      <c r="Q38" s="96">
        <v>0</v>
      </c>
      <c r="R38" s="96">
        <v>0</v>
      </c>
      <c r="S38" s="96">
        <v>0</v>
      </c>
      <c r="T38" s="96">
        <v>0</v>
      </c>
      <c r="U38" s="95">
        <v>0</v>
      </c>
      <c r="V38" s="95">
        <v>0</v>
      </c>
      <c r="W38" s="96">
        <v>0</v>
      </c>
      <c r="X38" s="96">
        <v>0</v>
      </c>
      <c r="Y38" s="96">
        <v>0</v>
      </c>
      <c r="Z38" s="96">
        <v>0</v>
      </c>
      <c r="AA38" s="95">
        <v>0</v>
      </c>
      <c r="AB38" s="95">
        <v>0</v>
      </c>
      <c r="AC38" s="96">
        <v>0</v>
      </c>
      <c r="AD38" s="96">
        <v>0</v>
      </c>
      <c r="AE38" s="96">
        <v>0</v>
      </c>
      <c r="AF38" s="96">
        <v>0</v>
      </c>
      <c r="AG38" s="96">
        <v>0</v>
      </c>
      <c r="AH38" s="96">
        <v>0</v>
      </c>
      <c r="AI38" s="96">
        <v>0</v>
      </c>
      <c r="AJ38" s="96">
        <v>0</v>
      </c>
      <c r="AK38" s="96">
        <v>0</v>
      </c>
      <c r="AL38" s="96">
        <v>0</v>
      </c>
      <c r="AM38" s="96">
        <v>0</v>
      </c>
      <c r="AN38" s="96">
        <v>0</v>
      </c>
      <c r="AO38" s="103">
        <f t="shared" si="4"/>
        <v>0</v>
      </c>
      <c r="AP38" s="107">
        <f t="shared" si="36"/>
        <v>0</v>
      </c>
      <c r="AQ38" s="54" t="s">
        <v>87</v>
      </c>
      <c r="AS38" s="27">
        <f t="shared" si="6"/>
        <v>0</v>
      </c>
      <c r="AU38" s="29"/>
    </row>
    <row r="39" spans="1:47" ht="48" customHeight="1" x14ac:dyDescent="0.2">
      <c r="A39" s="47" t="s">
        <v>71</v>
      </c>
      <c r="B39" s="53" t="s">
        <v>72</v>
      </c>
      <c r="C39" s="43" t="s">
        <v>90</v>
      </c>
      <c r="D39" s="44" t="s">
        <v>87</v>
      </c>
      <c r="E39" s="44" t="s">
        <v>87</v>
      </c>
      <c r="F39" s="44" t="s">
        <v>87</v>
      </c>
      <c r="G39" s="44" t="s">
        <v>87</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111">
        <v>0</v>
      </c>
      <c r="AQ39" s="46" t="s">
        <v>87</v>
      </c>
      <c r="AS39" s="27">
        <f t="shared" si="6"/>
        <v>0</v>
      </c>
      <c r="AU39" s="29"/>
    </row>
    <row r="40" spans="1:47" ht="37.5" x14ac:dyDescent="0.2">
      <c r="A40" s="47" t="s">
        <v>73</v>
      </c>
      <c r="B40" s="53" t="s">
        <v>74</v>
      </c>
      <c r="C40" s="43" t="s">
        <v>90</v>
      </c>
      <c r="D40" s="44" t="s">
        <v>87</v>
      </c>
      <c r="E40" s="44" t="s">
        <v>87</v>
      </c>
      <c r="F40" s="44" t="s">
        <v>87</v>
      </c>
      <c r="G40" s="44" t="s">
        <v>87</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111">
        <v>0</v>
      </c>
      <c r="AQ40" s="46" t="s">
        <v>87</v>
      </c>
      <c r="AS40" s="27">
        <f t="shared" si="6"/>
        <v>0</v>
      </c>
      <c r="AU40" s="29"/>
    </row>
    <row r="41" spans="1:47" ht="37.5" x14ac:dyDescent="0.2">
      <c r="A41" s="47" t="s">
        <v>75</v>
      </c>
      <c r="B41" s="53" t="s">
        <v>76</v>
      </c>
      <c r="C41" s="43" t="s">
        <v>90</v>
      </c>
      <c r="D41" s="44" t="s">
        <v>87</v>
      </c>
      <c r="E41" s="44" t="s">
        <v>87</v>
      </c>
      <c r="F41" s="44" t="s">
        <v>87</v>
      </c>
      <c r="G41" s="44" t="s">
        <v>87</v>
      </c>
      <c r="H41" s="96">
        <f>H42+H43</f>
        <v>0</v>
      </c>
      <c r="I41" s="96">
        <f>I42+I43</f>
        <v>0</v>
      </c>
      <c r="J41" s="96">
        <f>J42+J43</f>
        <v>0</v>
      </c>
      <c r="K41" s="103">
        <f t="shared" ref="K41:K42" si="39">SUBTOTAL(9,L41,M41,N41,O41)</f>
        <v>0</v>
      </c>
      <c r="L41" s="96">
        <f>L42+L43</f>
        <v>0</v>
      </c>
      <c r="M41" s="96">
        <f t="shared" ref="M41:O41" si="40">M42+M43</f>
        <v>0</v>
      </c>
      <c r="N41" s="96">
        <f t="shared" si="40"/>
        <v>0</v>
      </c>
      <c r="O41" s="96">
        <f t="shared" si="40"/>
        <v>0</v>
      </c>
      <c r="P41" s="103">
        <f t="shared" si="35"/>
        <v>0</v>
      </c>
      <c r="Q41" s="96">
        <f>Q42+Q43</f>
        <v>0</v>
      </c>
      <c r="R41" s="96">
        <f t="shared" ref="R41" si="41">R42+R43</f>
        <v>0</v>
      </c>
      <c r="S41" s="96">
        <f t="shared" ref="S41" si="42">S42+S43</f>
        <v>0</v>
      </c>
      <c r="T41" s="96">
        <f t="shared" ref="T41:V41" si="43">T42+T43</f>
        <v>0</v>
      </c>
      <c r="U41" s="95">
        <f t="shared" si="43"/>
        <v>0</v>
      </c>
      <c r="V41" s="95">
        <f t="shared" si="43"/>
        <v>0</v>
      </c>
      <c r="W41" s="96">
        <f t="shared" ref="W41:AD41" si="44">W42+W43</f>
        <v>0</v>
      </c>
      <c r="X41" s="96">
        <f t="shared" si="44"/>
        <v>0</v>
      </c>
      <c r="Y41" s="96">
        <f t="shared" si="44"/>
        <v>0</v>
      </c>
      <c r="Z41" s="96">
        <f t="shared" si="44"/>
        <v>0</v>
      </c>
      <c r="AA41" s="95">
        <f t="shared" si="44"/>
        <v>0</v>
      </c>
      <c r="AB41" s="95">
        <f t="shared" si="44"/>
        <v>0</v>
      </c>
      <c r="AC41" s="96">
        <f t="shared" si="44"/>
        <v>0</v>
      </c>
      <c r="AD41" s="96">
        <f t="shared" si="44"/>
        <v>0</v>
      </c>
      <c r="AE41" s="96">
        <f t="shared" ref="AE41:AF41" si="45">AE42+AE43</f>
        <v>0</v>
      </c>
      <c r="AF41" s="96">
        <f t="shared" si="45"/>
        <v>0</v>
      </c>
      <c r="AG41" s="96">
        <f t="shared" ref="AG41:AH41" si="46">AG42+AG43</f>
        <v>0</v>
      </c>
      <c r="AH41" s="96">
        <f t="shared" si="46"/>
        <v>0</v>
      </c>
      <c r="AI41" s="96">
        <f t="shared" ref="AI41:AJ41" si="47">AI42+AI43</f>
        <v>0</v>
      </c>
      <c r="AJ41" s="96">
        <f t="shared" si="47"/>
        <v>0</v>
      </c>
      <c r="AK41" s="96">
        <f t="shared" ref="AK41:AL41" si="48">AK42+AK43</f>
        <v>0</v>
      </c>
      <c r="AL41" s="96">
        <f t="shared" si="48"/>
        <v>0</v>
      </c>
      <c r="AM41" s="96">
        <f t="shared" ref="AM41:AN41" si="49">AM42+AM43</f>
        <v>0</v>
      </c>
      <c r="AN41" s="96">
        <f t="shared" si="49"/>
        <v>0</v>
      </c>
      <c r="AO41" s="103">
        <f t="shared" si="4"/>
        <v>0</v>
      </c>
      <c r="AP41" s="107">
        <f t="shared" si="36"/>
        <v>0</v>
      </c>
      <c r="AQ41" s="54" t="s">
        <v>87</v>
      </c>
      <c r="AS41" s="27">
        <f t="shared" si="6"/>
        <v>0</v>
      </c>
      <c r="AU41" s="29"/>
    </row>
    <row r="42" spans="1:47" ht="37.5" x14ac:dyDescent="0.2">
      <c r="A42" s="47" t="s">
        <v>77</v>
      </c>
      <c r="B42" s="48" t="s">
        <v>78</v>
      </c>
      <c r="C42" s="43" t="s">
        <v>90</v>
      </c>
      <c r="D42" s="44" t="s">
        <v>87</v>
      </c>
      <c r="E42" s="44" t="s">
        <v>87</v>
      </c>
      <c r="F42" s="44" t="s">
        <v>87</v>
      </c>
      <c r="G42" s="44" t="s">
        <v>87</v>
      </c>
      <c r="H42" s="96">
        <v>0</v>
      </c>
      <c r="I42" s="96">
        <v>0</v>
      </c>
      <c r="J42" s="96">
        <v>0</v>
      </c>
      <c r="K42" s="103">
        <f t="shared" si="39"/>
        <v>0</v>
      </c>
      <c r="L42" s="96">
        <v>0</v>
      </c>
      <c r="M42" s="96">
        <v>0</v>
      </c>
      <c r="N42" s="96">
        <v>0</v>
      </c>
      <c r="O42" s="96">
        <v>0</v>
      </c>
      <c r="P42" s="103">
        <f t="shared" si="35"/>
        <v>0</v>
      </c>
      <c r="Q42" s="96">
        <v>0</v>
      </c>
      <c r="R42" s="96">
        <v>0</v>
      </c>
      <c r="S42" s="96">
        <v>0</v>
      </c>
      <c r="T42" s="96">
        <v>0</v>
      </c>
      <c r="U42" s="95">
        <v>0</v>
      </c>
      <c r="V42" s="95">
        <v>0</v>
      </c>
      <c r="W42" s="96">
        <v>0</v>
      </c>
      <c r="X42" s="96">
        <v>0</v>
      </c>
      <c r="Y42" s="96">
        <v>0</v>
      </c>
      <c r="Z42" s="96">
        <v>0</v>
      </c>
      <c r="AA42" s="95">
        <v>0</v>
      </c>
      <c r="AB42" s="95">
        <v>0</v>
      </c>
      <c r="AC42" s="96">
        <v>0</v>
      </c>
      <c r="AD42" s="96">
        <v>0</v>
      </c>
      <c r="AE42" s="96">
        <v>0</v>
      </c>
      <c r="AF42" s="96">
        <v>0</v>
      </c>
      <c r="AG42" s="96">
        <v>0</v>
      </c>
      <c r="AH42" s="96">
        <v>0</v>
      </c>
      <c r="AI42" s="96">
        <v>0</v>
      </c>
      <c r="AJ42" s="96">
        <v>0</v>
      </c>
      <c r="AK42" s="96">
        <v>0</v>
      </c>
      <c r="AL42" s="96">
        <v>0</v>
      </c>
      <c r="AM42" s="96">
        <v>0</v>
      </c>
      <c r="AN42" s="96">
        <v>0</v>
      </c>
      <c r="AO42" s="103">
        <f t="shared" si="4"/>
        <v>0</v>
      </c>
      <c r="AP42" s="107">
        <f t="shared" si="36"/>
        <v>0</v>
      </c>
      <c r="AQ42" s="54" t="s">
        <v>87</v>
      </c>
      <c r="AS42" s="27">
        <f t="shared" si="6"/>
        <v>0</v>
      </c>
      <c r="AU42" s="29"/>
    </row>
    <row r="43" spans="1:47" ht="37.5" x14ac:dyDescent="0.2">
      <c r="A43" s="47" t="s">
        <v>79</v>
      </c>
      <c r="B43" s="48" t="s">
        <v>80</v>
      </c>
      <c r="C43" s="43" t="s">
        <v>90</v>
      </c>
      <c r="D43" s="44" t="s">
        <v>87</v>
      </c>
      <c r="E43" s="44" t="s">
        <v>87</v>
      </c>
      <c r="F43" s="44" t="s">
        <v>87</v>
      </c>
      <c r="G43" s="44" t="s">
        <v>87</v>
      </c>
      <c r="H43" s="96">
        <v>0</v>
      </c>
      <c r="I43" s="96">
        <v>0</v>
      </c>
      <c r="J43" s="96">
        <v>0</v>
      </c>
      <c r="K43" s="103">
        <v>0</v>
      </c>
      <c r="L43" s="103">
        <v>0</v>
      </c>
      <c r="M43" s="103">
        <v>0</v>
      </c>
      <c r="N43" s="103">
        <v>0</v>
      </c>
      <c r="O43" s="103">
        <v>0</v>
      </c>
      <c r="P43" s="103">
        <v>0</v>
      </c>
      <c r="Q43" s="103">
        <v>0</v>
      </c>
      <c r="R43" s="103">
        <v>0</v>
      </c>
      <c r="S43" s="103">
        <v>0</v>
      </c>
      <c r="T43" s="103">
        <v>0</v>
      </c>
      <c r="U43" s="103">
        <v>0</v>
      </c>
      <c r="V43" s="103">
        <v>0</v>
      </c>
      <c r="W43" s="103">
        <v>0</v>
      </c>
      <c r="X43" s="103">
        <v>0</v>
      </c>
      <c r="Y43" s="103">
        <v>0</v>
      </c>
      <c r="Z43" s="103">
        <v>0</v>
      </c>
      <c r="AA43" s="103">
        <v>0</v>
      </c>
      <c r="AB43" s="103">
        <v>0</v>
      </c>
      <c r="AC43" s="103">
        <v>0</v>
      </c>
      <c r="AD43" s="103">
        <v>0</v>
      </c>
      <c r="AE43" s="103">
        <v>0</v>
      </c>
      <c r="AF43" s="103">
        <v>0</v>
      </c>
      <c r="AG43" s="103">
        <v>0</v>
      </c>
      <c r="AH43" s="103">
        <v>0</v>
      </c>
      <c r="AI43" s="103">
        <v>0</v>
      </c>
      <c r="AJ43" s="103">
        <v>0</v>
      </c>
      <c r="AK43" s="103">
        <v>0</v>
      </c>
      <c r="AL43" s="103">
        <v>0</v>
      </c>
      <c r="AM43" s="103">
        <v>0</v>
      </c>
      <c r="AN43" s="103">
        <v>0</v>
      </c>
      <c r="AO43" s="103">
        <v>0</v>
      </c>
      <c r="AP43" s="107">
        <v>0</v>
      </c>
      <c r="AQ43" s="54" t="s">
        <v>87</v>
      </c>
      <c r="AS43" s="27">
        <f t="shared" si="6"/>
        <v>0</v>
      </c>
      <c r="AU43" s="29"/>
    </row>
    <row r="44" spans="1:47" ht="37.5" x14ac:dyDescent="0.2">
      <c r="A44" s="55" t="s">
        <v>81</v>
      </c>
      <c r="B44" s="56" t="s">
        <v>82</v>
      </c>
      <c r="C44" s="45" t="s">
        <v>90</v>
      </c>
      <c r="D44" s="57" t="s">
        <v>87</v>
      </c>
      <c r="E44" s="57" t="s">
        <v>87</v>
      </c>
      <c r="F44" s="57" t="s">
        <v>87</v>
      </c>
      <c r="G44" s="57" t="s">
        <v>87</v>
      </c>
      <c r="H44" s="97">
        <v>0</v>
      </c>
      <c r="I44" s="97">
        <v>0</v>
      </c>
      <c r="J44" s="97">
        <v>0</v>
      </c>
      <c r="K44" s="103">
        <f t="shared" ref="K44" si="50">SUBTOTAL(9,L44,M44,N44,O44)</f>
        <v>0</v>
      </c>
      <c r="L44" s="96">
        <v>0</v>
      </c>
      <c r="M44" s="96">
        <v>0</v>
      </c>
      <c r="N44" s="96">
        <v>0</v>
      </c>
      <c r="O44" s="96">
        <v>0</v>
      </c>
      <c r="P44" s="103">
        <f t="shared" si="35"/>
        <v>0</v>
      </c>
      <c r="Q44" s="96">
        <v>0</v>
      </c>
      <c r="R44" s="96">
        <v>0</v>
      </c>
      <c r="S44" s="96">
        <v>0</v>
      </c>
      <c r="T44" s="96">
        <v>0</v>
      </c>
      <c r="U44" s="95">
        <v>0</v>
      </c>
      <c r="V44" s="95">
        <v>0</v>
      </c>
      <c r="W44" s="96">
        <v>0</v>
      </c>
      <c r="X44" s="96">
        <v>0</v>
      </c>
      <c r="Y44" s="96">
        <v>0</v>
      </c>
      <c r="Z44" s="96">
        <v>0</v>
      </c>
      <c r="AA44" s="95">
        <v>0</v>
      </c>
      <c r="AB44" s="95">
        <v>0</v>
      </c>
      <c r="AC44" s="96">
        <v>0</v>
      </c>
      <c r="AD44" s="96">
        <v>0</v>
      </c>
      <c r="AE44" s="96">
        <v>0</v>
      </c>
      <c r="AF44" s="96">
        <v>0</v>
      </c>
      <c r="AG44" s="96">
        <v>0</v>
      </c>
      <c r="AH44" s="96">
        <v>0</v>
      </c>
      <c r="AI44" s="96">
        <v>0</v>
      </c>
      <c r="AJ44" s="96">
        <v>0</v>
      </c>
      <c r="AK44" s="96">
        <v>0</v>
      </c>
      <c r="AL44" s="96">
        <v>0</v>
      </c>
      <c r="AM44" s="96">
        <v>0</v>
      </c>
      <c r="AN44" s="96">
        <v>0</v>
      </c>
      <c r="AO44" s="103">
        <f t="shared" ref="AO44:AO80" si="51">SUBTOTAL(9,AC44,AE44,AG44,AI44,AK44)</f>
        <v>0</v>
      </c>
      <c r="AP44" s="107">
        <f t="shared" si="36"/>
        <v>0</v>
      </c>
      <c r="AQ44" s="62" t="s">
        <v>87</v>
      </c>
      <c r="AS44" s="27">
        <f t="shared" si="6"/>
        <v>0</v>
      </c>
      <c r="AU44" s="29"/>
    </row>
    <row r="45" spans="1:47" ht="35.25" customHeight="1" x14ac:dyDescent="0.2">
      <c r="A45" s="47" t="s">
        <v>83</v>
      </c>
      <c r="B45" s="48" t="s">
        <v>84</v>
      </c>
      <c r="C45" s="43" t="s">
        <v>90</v>
      </c>
      <c r="D45" s="44" t="s">
        <v>87</v>
      </c>
      <c r="E45" s="44" t="s">
        <v>87</v>
      </c>
      <c r="F45" s="44" t="s">
        <v>87</v>
      </c>
      <c r="G45" s="44" t="s">
        <v>87</v>
      </c>
      <c r="H45" s="98">
        <f>SUM(H46:H78)</f>
        <v>140.68893733852786</v>
      </c>
      <c r="I45" s="98">
        <f t="shared" ref="I45" si="52">SUM(I46:I78)</f>
        <v>171.41650085028115</v>
      </c>
      <c r="J45" s="98">
        <f t="shared" ref="J45" si="53">SUM(J46:J78)</f>
        <v>18.1941594</v>
      </c>
      <c r="K45" s="98">
        <f t="shared" ref="K45" si="54">SUM(K46:K78)</f>
        <v>140.68893733852786</v>
      </c>
      <c r="L45" s="98">
        <f t="shared" ref="L45" si="55">SUM(L46:L78)</f>
        <v>0</v>
      </c>
      <c r="M45" s="98">
        <f t="shared" ref="M45" si="56">SUM(M46:M78)</f>
        <v>0</v>
      </c>
      <c r="N45" s="98">
        <f t="shared" ref="N45" si="57">SUM(N46:N78)</f>
        <v>0</v>
      </c>
      <c r="O45" s="98">
        <f t="shared" ref="O45" si="58">SUM(O46:O78)</f>
        <v>140.68893733852786</v>
      </c>
      <c r="P45" s="98">
        <f t="shared" ref="P45" si="59">SUM(P46:P78)</f>
        <v>171.41650085028115</v>
      </c>
      <c r="Q45" s="98">
        <f t="shared" ref="Q45" si="60">SUM(Q46:Q78)</f>
        <v>0</v>
      </c>
      <c r="R45" s="98">
        <f t="shared" ref="R45" si="61">SUM(R46:R78)</f>
        <v>0</v>
      </c>
      <c r="S45" s="98">
        <f t="shared" ref="S45" si="62">SUM(S46:S78)</f>
        <v>0</v>
      </c>
      <c r="T45" s="98">
        <f>SUM(T46:T78)</f>
        <v>171.41650085028115</v>
      </c>
      <c r="U45" s="98">
        <f t="shared" ref="U45:AB45" si="63">SUM(U46:U78)</f>
        <v>122.49477793852789</v>
      </c>
      <c r="V45" s="98">
        <f t="shared" si="63"/>
        <v>122.49477793852789</v>
      </c>
      <c r="W45" s="98">
        <f t="shared" si="63"/>
        <v>104.62649007556935</v>
      </c>
      <c r="X45" s="98">
        <f t="shared" si="63"/>
        <v>104.62649007556935</v>
      </c>
      <c r="Y45" s="98">
        <f t="shared" si="63"/>
        <v>144.16734865028118</v>
      </c>
      <c r="Z45" s="98">
        <f t="shared" si="63"/>
        <v>144.16734865028118</v>
      </c>
      <c r="AA45" s="98">
        <f t="shared" si="63"/>
        <v>17.868287862958518</v>
      </c>
      <c r="AB45" s="98">
        <f t="shared" si="63"/>
        <v>9.0549937000000007</v>
      </c>
      <c r="AC45" s="112">
        <f>SUM(AC46:AC78)</f>
        <v>46.17286751592016</v>
      </c>
      <c r="AD45" s="112">
        <f t="shared" ref="AD45:AP45" si="64">SUM(AD46:AD78)</f>
        <v>57.7724577200757</v>
      </c>
      <c r="AE45" s="98">
        <f t="shared" si="64"/>
        <v>30.463677668497496</v>
      </c>
      <c r="AF45" s="112">
        <f t="shared" si="64"/>
        <v>40.688775056108796</v>
      </c>
      <c r="AG45" s="98">
        <f t="shared" si="64"/>
        <v>27.989944891151694</v>
      </c>
      <c r="AH45" s="98">
        <f t="shared" si="64"/>
        <v>25.304619782807269</v>
      </c>
      <c r="AI45" s="98">
        <f t="shared" si="64"/>
        <v>0</v>
      </c>
      <c r="AJ45" s="98">
        <f t="shared" si="64"/>
        <v>20.401496091289413</v>
      </c>
      <c r="AK45" s="98">
        <f t="shared" si="64"/>
        <v>0</v>
      </c>
      <c r="AL45" s="98">
        <f t="shared" si="64"/>
        <v>0</v>
      </c>
      <c r="AM45" s="98">
        <f t="shared" si="64"/>
        <v>0</v>
      </c>
      <c r="AN45" s="98">
        <f t="shared" si="64"/>
        <v>0</v>
      </c>
      <c r="AO45" s="98">
        <f t="shared" si="64"/>
        <v>104.62649007556935</v>
      </c>
      <c r="AP45" s="113">
        <f t="shared" si="64"/>
        <v>144.16734865028118</v>
      </c>
      <c r="AQ45" s="54" t="s">
        <v>87</v>
      </c>
      <c r="AS45" s="27">
        <f t="shared" si="6"/>
        <v>0</v>
      </c>
      <c r="AU45" s="29"/>
    </row>
    <row r="46" spans="1:47" ht="34.5" customHeight="1" x14ac:dyDescent="0.2">
      <c r="A46" s="31" t="s">
        <v>196</v>
      </c>
      <c r="B46" s="25" t="s">
        <v>107</v>
      </c>
      <c r="C46" s="26" t="s">
        <v>108</v>
      </c>
      <c r="D46" s="18" t="s">
        <v>87</v>
      </c>
      <c r="E46" s="19">
        <v>2023</v>
      </c>
      <c r="F46" s="19">
        <v>2025</v>
      </c>
      <c r="G46" s="19">
        <v>2025</v>
      </c>
      <c r="H46" s="99">
        <v>8.8882163089813293</v>
      </c>
      <c r="I46" s="99">
        <v>8.9611490000000007</v>
      </c>
      <c r="J46" s="94">
        <v>0.17</v>
      </c>
      <c r="K46" s="99">
        <v>8.8882163089813293</v>
      </c>
      <c r="L46" s="99">
        <v>0</v>
      </c>
      <c r="M46" s="99">
        <v>0</v>
      </c>
      <c r="N46" s="99">
        <v>0</v>
      </c>
      <c r="O46" s="99">
        <v>8.8882163089813293</v>
      </c>
      <c r="P46" s="99">
        <v>8.9611490000000007</v>
      </c>
      <c r="Q46" s="99">
        <v>0</v>
      </c>
      <c r="R46" s="99">
        <v>0</v>
      </c>
      <c r="S46" s="99">
        <v>0</v>
      </c>
      <c r="T46" s="99">
        <v>8.9611490000000007</v>
      </c>
      <c r="U46" s="99">
        <f t="shared" ref="U46:U79" si="65">AA46+AC46+AE46+AG46+AI46</f>
        <v>8.7182163089813294</v>
      </c>
      <c r="V46" s="99">
        <f t="shared" ref="V46:V79" si="66">U46</f>
        <v>8.7182163089813294</v>
      </c>
      <c r="W46" s="94">
        <f t="shared" ref="W46:W78" si="67">AC46+AE46+AG46+AI46</f>
        <v>8.7182163089813294</v>
      </c>
      <c r="X46" s="94">
        <f t="shared" ref="X46:X78" si="68">W46</f>
        <v>8.7182163089813294</v>
      </c>
      <c r="Y46" s="94">
        <f>AD46+AF46+AH46+AJ46</f>
        <v>8.7911490000000008</v>
      </c>
      <c r="Z46" s="94">
        <f>Y46</f>
        <v>8.7911490000000008</v>
      </c>
      <c r="AA46" s="99"/>
      <c r="AB46" s="99"/>
      <c r="AC46" s="114">
        <v>8.7182163089813294</v>
      </c>
      <c r="AD46" s="115">
        <f>8791149/1000000</f>
        <v>8.7911490000000008</v>
      </c>
      <c r="AE46" s="115">
        <v>0</v>
      </c>
      <c r="AF46" s="115">
        <v>0</v>
      </c>
      <c r="AG46" s="115">
        <v>0</v>
      </c>
      <c r="AH46" s="115">
        <v>0</v>
      </c>
      <c r="AI46" s="115">
        <v>0</v>
      </c>
      <c r="AJ46" s="115">
        <v>0</v>
      </c>
      <c r="AK46" s="115"/>
      <c r="AL46" s="115"/>
      <c r="AM46" s="115"/>
      <c r="AN46" s="115"/>
      <c r="AO46" s="104">
        <f t="shared" ref="AO46:AO72" si="69">AI46+AG46+AE46+AC46</f>
        <v>8.7182163089813294</v>
      </c>
      <c r="AP46" s="116">
        <f t="shared" ref="AP46:AP78" si="70">AJ46+AH46+AF46+AD46</f>
        <v>8.7911490000000008</v>
      </c>
      <c r="AQ46" s="75" t="s">
        <v>232</v>
      </c>
      <c r="AS46" s="27">
        <f t="shared" si="6"/>
        <v>0</v>
      </c>
      <c r="AU46" s="29"/>
    </row>
    <row r="47" spans="1:47" ht="34.5" customHeight="1" x14ac:dyDescent="0.2">
      <c r="A47" s="31" t="s">
        <v>197</v>
      </c>
      <c r="B47" s="25" t="s">
        <v>109</v>
      </c>
      <c r="C47" s="26" t="s">
        <v>110</v>
      </c>
      <c r="D47" s="18" t="s">
        <v>87</v>
      </c>
      <c r="E47" s="19">
        <v>2025</v>
      </c>
      <c r="F47" s="19">
        <v>2025</v>
      </c>
      <c r="G47" s="19">
        <v>2025</v>
      </c>
      <c r="H47" s="99">
        <v>16.389183833333298</v>
      </c>
      <c r="I47" s="99">
        <v>17.025309683333301</v>
      </c>
      <c r="J47" s="94">
        <v>0</v>
      </c>
      <c r="K47" s="99">
        <v>16.389183833333298</v>
      </c>
      <c r="L47" s="99">
        <v>0</v>
      </c>
      <c r="M47" s="99">
        <v>0</v>
      </c>
      <c r="N47" s="99">
        <v>0</v>
      </c>
      <c r="O47" s="99">
        <v>16.389183833333298</v>
      </c>
      <c r="P47" s="99">
        <v>17.025309683333301</v>
      </c>
      <c r="Q47" s="99">
        <v>0</v>
      </c>
      <c r="R47" s="99">
        <v>0</v>
      </c>
      <c r="S47" s="99">
        <v>0</v>
      </c>
      <c r="T47" s="99">
        <v>17.025309683333301</v>
      </c>
      <c r="U47" s="99">
        <f t="shared" si="65"/>
        <v>16.389183833333298</v>
      </c>
      <c r="V47" s="99">
        <f t="shared" si="66"/>
        <v>16.389183833333298</v>
      </c>
      <c r="W47" s="94">
        <f t="shared" si="67"/>
        <v>16.389183833333298</v>
      </c>
      <c r="X47" s="94">
        <f t="shared" si="68"/>
        <v>16.389183833333298</v>
      </c>
      <c r="Y47" s="94">
        <f t="shared" ref="Y47:Y78" si="71">AD47+AF47+AH47+AJ47</f>
        <v>17.025309683333301</v>
      </c>
      <c r="Z47" s="94">
        <f t="shared" ref="Z47:Z78" si="72">Y47</f>
        <v>17.025309683333301</v>
      </c>
      <c r="AA47" s="99">
        <v>0</v>
      </c>
      <c r="AB47" s="99">
        <v>0</v>
      </c>
      <c r="AC47" s="114">
        <v>16.389183833333298</v>
      </c>
      <c r="AD47" s="115">
        <f>17025309.6833333/1000000</f>
        <v>17.025309683333301</v>
      </c>
      <c r="AE47" s="115">
        <v>0</v>
      </c>
      <c r="AF47" s="115">
        <v>0</v>
      </c>
      <c r="AG47" s="115">
        <v>0</v>
      </c>
      <c r="AH47" s="115">
        <v>0</v>
      </c>
      <c r="AI47" s="115">
        <v>0</v>
      </c>
      <c r="AJ47" s="115">
        <v>0</v>
      </c>
      <c r="AK47" s="115"/>
      <c r="AL47" s="115"/>
      <c r="AM47" s="115"/>
      <c r="AN47" s="115"/>
      <c r="AO47" s="104">
        <f t="shared" si="69"/>
        <v>16.389183833333298</v>
      </c>
      <c r="AP47" s="116">
        <f t="shared" si="70"/>
        <v>17.025309683333301</v>
      </c>
      <c r="AQ47" s="75" t="s">
        <v>143</v>
      </c>
      <c r="AS47" s="27">
        <f t="shared" si="6"/>
        <v>0</v>
      </c>
      <c r="AU47" s="29"/>
    </row>
    <row r="48" spans="1:47" ht="49.5" customHeight="1" x14ac:dyDescent="0.2">
      <c r="A48" s="31" t="s">
        <v>106</v>
      </c>
      <c r="B48" s="25" t="s">
        <v>112</v>
      </c>
      <c r="C48" s="26" t="s">
        <v>113</v>
      </c>
      <c r="D48" s="18" t="s">
        <v>87</v>
      </c>
      <c r="E48" s="19">
        <v>2026</v>
      </c>
      <c r="F48" s="19">
        <v>2026</v>
      </c>
      <c r="G48" s="19">
        <v>2026</v>
      </c>
      <c r="H48" s="99">
        <v>5.2257758799999996</v>
      </c>
      <c r="I48" s="99">
        <v>11.396513333333301</v>
      </c>
      <c r="J48" s="94">
        <v>0</v>
      </c>
      <c r="K48" s="99">
        <v>5.2257758799999996</v>
      </c>
      <c r="L48" s="99">
        <v>0</v>
      </c>
      <c r="M48" s="99">
        <v>0</v>
      </c>
      <c r="N48" s="99">
        <v>0</v>
      </c>
      <c r="O48" s="99">
        <v>5.2257758799999996</v>
      </c>
      <c r="P48" s="99">
        <v>11.396513333333301</v>
      </c>
      <c r="Q48" s="99">
        <v>0</v>
      </c>
      <c r="R48" s="99">
        <v>0</v>
      </c>
      <c r="S48" s="99">
        <v>0</v>
      </c>
      <c r="T48" s="99">
        <v>11.396513333333301</v>
      </c>
      <c r="U48" s="99">
        <f t="shared" si="65"/>
        <v>5.2257758799999996</v>
      </c>
      <c r="V48" s="99">
        <f t="shared" si="66"/>
        <v>5.2257758799999996</v>
      </c>
      <c r="W48" s="94">
        <f t="shared" si="67"/>
        <v>5.2257758799999996</v>
      </c>
      <c r="X48" s="94">
        <f t="shared" si="68"/>
        <v>5.2257758799999996</v>
      </c>
      <c r="Y48" s="94">
        <f t="shared" si="71"/>
        <v>11.396513333333301</v>
      </c>
      <c r="Z48" s="94">
        <f t="shared" si="72"/>
        <v>11.396513333333301</v>
      </c>
      <c r="AA48" s="99">
        <v>0</v>
      </c>
      <c r="AB48" s="99">
        <v>0</v>
      </c>
      <c r="AC48" s="114">
        <v>0</v>
      </c>
      <c r="AD48" s="115">
        <v>0</v>
      </c>
      <c r="AE48" s="115">
        <v>5.2257758799999996</v>
      </c>
      <c r="AF48" s="115">
        <f>11396513.3333333/1000000</f>
        <v>11.396513333333301</v>
      </c>
      <c r="AG48" s="115">
        <v>0</v>
      </c>
      <c r="AH48" s="115">
        <v>0</v>
      </c>
      <c r="AI48" s="115">
        <v>0</v>
      </c>
      <c r="AJ48" s="115">
        <v>0</v>
      </c>
      <c r="AK48" s="115"/>
      <c r="AL48" s="115"/>
      <c r="AM48" s="115"/>
      <c r="AN48" s="115"/>
      <c r="AO48" s="104">
        <f t="shared" si="69"/>
        <v>5.2257758799999996</v>
      </c>
      <c r="AP48" s="116">
        <f t="shared" si="70"/>
        <v>11.396513333333301</v>
      </c>
      <c r="AQ48" s="75" t="s">
        <v>233</v>
      </c>
      <c r="AS48" s="27">
        <f t="shared" si="6"/>
        <v>0</v>
      </c>
      <c r="AU48" s="29"/>
    </row>
    <row r="49" spans="1:47" ht="34.5" customHeight="1" x14ac:dyDescent="0.2">
      <c r="A49" s="31" t="s">
        <v>198</v>
      </c>
      <c r="B49" s="25" t="s">
        <v>115</v>
      </c>
      <c r="C49" s="26" t="s">
        <v>116</v>
      </c>
      <c r="D49" s="18" t="s">
        <v>87</v>
      </c>
      <c r="E49" s="19">
        <v>2027</v>
      </c>
      <c r="F49" s="19">
        <v>2027</v>
      </c>
      <c r="G49" s="19">
        <v>2027</v>
      </c>
      <c r="H49" s="99">
        <v>12.635947209599999</v>
      </c>
      <c r="I49" s="99">
        <v>9.9794239999999999</v>
      </c>
      <c r="J49" s="94">
        <v>0</v>
      </c>
      <c r="K49" s="99">
        <v>12.635947209599999</v>
      </c>
      <c r="L49" s="99">
        <v>0</v>
      </c>
      <c r="M49" s="99">
        <v>0</v>
      </c>
      <c r="N49" s="99">
        <v>0</v>
      </c>
      <c r="O49" s="99">
        <v>12.635947209599999</v>
      </c>
      <c r="P49" s="99">
        <v>9.9794239999999999</v>
      </c>
      <c r="Q49" s="99">
        <v>0</v>
      </c>
      <c r="R49" s="99">
        <v>0</v>
      </c>
      <c r="S49" s="99">
        <v>0</v>
      </c>
      <c r="T49" s="99">
        <v>9.9794239999999999</v>
      </c>
      <c r="U49" s="99">
        <f t="shared" si="65"/>
        <v>12.635947209599999</v>
      </c>
      <c r="V49" s="99">
        <f t="shared" si="66"/>
        <v>12.635947209599999</v>
      </c>
      <c r="W49" s="94">
        <f t="shared" si="67"/>
        <v>12.635947209599999</v>
      </c>
      <c r="X49" s="94">
        <f t="shared" si="68"/>
        <v>12.635947209599999</v>
      </c>
      <c r="Y49" s="94">
        <f t="shared" si="71"/>
        <v>9.9794239999999999</v>
      </c>
      <c r="Z49" s="94">
        <f t="shared" si="72"/>
        <v>9.9794239999999999</v>
      </c>
      <c r="AA49" s="99">
        <v>0</v>
      </c>
      <c r="AB49" s="99">
        <v>0</v>
      </c>
      <c r="AC49" s="114">
        <v>0</v>
      </c>
      <c r="AD49" s="115">
        <v>0</v>
      </c>
      <c r="AE49" s="115">
        <v>0</v>
      </c>
      <c r="AF49" s="115">
        <v>0</v>
      </c>
      <c r="AG49" s="115">
        <v>12.635947209599999</v>
      </c>
      <c r="AH49" s="115">
        <f>9979424/1000000</f>
        <v>9.9794239999999999</v>
      </c>
      <c r="AI49" s="115">
        <v>0</v>
      </c>
      <c r="AJ49" s="115">
        <v>0</v>
      </c>
      <c r="AK49" s="115"/>
      <c r="AL49" s="115"/>
      <c r="AM49" s="115"/>
      <c r="AN49" s="115"/>
      <c r="AO49" s="104">
        <f t="shared" si="69"/>
        <v>12.635947209599999</v>
      </c>
      <c r="AP49" s="116">
        <f t="shared" si="70"/>
        <v>9.9794239999999999</v>
      </c>
      <c r="AQ49" s="75" t="s">
        <v>233</v>
      </c>
      <c r="AS49" s="27">
        <f t="shared" si="6"/>
        <v>0</v>
      </c>
      <c r="AU49" s="29"/>
    </row>
    <row r="50" spans="1:47" ht="34.5" customHeight="1" x14ac:dyDescent="0.2">
      <c r="A50" s="31" t="s">
        <v>111</v>
      </c>
      <c r="B50" s="25" t="s">
        <v>154</v>
      </c>
      <c r="C50" s="26" t="s">
        <v>153</v>
      </c>
      <c r="D50" s="18" t="s">
        <v>87</v>
      </c>
      <c r="E50" s="19">
        <v>2028</v>
      </c>
      <c r="F50" s="19" t="s">
        <v>87</v>
      </c>
      <c r="G50" s="19">
        <v>2028</v>
      </c>
      <c r="H50" s="99">
        <v>0</v>
      </c>
      <c r="I50" s="99">
        <v>8.2351942400000002</v>
      </c>
      <c r="J50" s="94">
        <v>0</v>
      </c>
      <c r="K50" s="99">
        <v>0</v>
      </c>
      <c r="L50" s="99">
        <v>0</v>
      </c>
      <c r="M50" s="99">
        <v>0</v>
      </c>
      <c r="N50" s="99">
        <v>0</v>
      </c>
      <c r="O50" s="99">
        <v>0</v>
      </c>
      <c r="P50" s="99">
        <v>8.2351942400000002</v>
      </c>
      <c r="Q50" s="99">
        <v>0</v>
      </c>
      <c r="R50" s="99">
        <v>0</v>
      </c>
      <c r="S50" s="99">
        <v>0</v>
      </c>
      <c r="T50" s="99">
        <v>8.2351942400000002</v>
      </c>
      <c r="U50" s="99">
        <f t="shared" si="65"/>
        <v>0</v>
      </c>
      <c r="V50" s="99">
        <f t="shared" si="66"/>
        <v>0</v>
      </c>
      <c r="W50" s="94">
        <f t="shared" si="67"/>
        <v>0</v>
      </c>
      <c r="X50" s="94">
        <f t="shared" si="68"/>
        <v>0</v>
      </c>
      <c r="Y50" s="94">
        <f t="shared" si="71"/>
        <v>8.2351942400000002</v>
      </c>
      <c r="Z50" s="94">
        <f t="shared" si="72"/>
        <v>8.2351942400000002</v>
      </c>
      <c r="AA50" s="99">
        <v>0</v>
      </c>
      <c r="AB50" s="99">
        <v>0</v>
      </c>
      <c r="AC50" s="114">
        <v>0</v>
      </c>
      <c r="AD50" s="115">
        <v>0</v>
      </c>
      <c r="AE50" s="115">
        <v>0</v>
      </c>
      <c r="AF50" s="115">
        <v>0</v>
      </c>
      <c r="AG50" s="115">
        <v>0</v>
      </c>
      <c r="AH50" s="115">
        <v>0</v>
      </c>
      <c r="AI50" s="115">
        <v>0</v>
      </c>
      <c r="AJ50" s="115">
        <f>8235194.24/1000000</f>
        <v>8.2351942400000002</v>
      </c>
      <c r="AK50" s="115"/>
      <c r="AL50" s="115"/>
      <c r="AM50" s="115"/>
      <c r="AN50" s="115"/>
      <c r="AO50" s="104">
        <f t="shared" si="69"/>
        <v>0</v>
      </c>
      <c r="AP50" s="116">
        <f t="shared" si="70"/>
        <v>8.2351942400000002</v>
      </c>
      <c r="AQ50" s="75" t="s">
        <v>144</v>
      </c>
      <c r="AS50" s="27">
        <f t="shared" si="6"/>
        <v>0</v>
      </c>
      <c r="AU50" s="29"/>
    </row>
    <row r="51" spans="1:47" ht="34.5" customHeight="1" x14ac:dyDescent="0.2">
      <c r="A51" s="31" t="s">
        <v>114</v>
      </c>
      <c r="B51" s="25" t="s">
        <v>156</v>
      </c>
      <c r="C51" s="26" t="s">
        <v>155</v>
      </c>
      <c r="D51" s="18" t="s">
        <v>87</v>
      </c>
      <c r="E51" s="19">
        <v>2025</v>
      </c>
      <c r="F51" s="19" t="s">
        <v>87</v>
      </c>
      <c r="G51" s="19">
        <v>2025</v>
      </c>
      <c r="H51" s="99">
        <v>0</v>
      </c>
      <c r="I51" s="99">
        <v>0.78800115000000004</v>
      </c>
      <c r="J51" s="94">
        <v>0</v>
      </c>
      <c r="K51" s="99">
        <v>0</v>
      </c>
      <c r="L51" s="99">
        <v>0</v>
      </c>
      <c r="M51" s="99">
        <v>0</v>
      </c>
      <c r="N51" s="99">
        <v>0</v>
      </c>
      <c r="O51" s="99">
        <v>0</v>
      </c>
      <c r="P51" s="99">
        <v>0.78800115000000004</v>
      </c>
      <c r="Q51" s="99">
        <v>0</v>
      </c>
      <c r="R51" s="99">
        <v>0</v>
      </c>
      <c r="S51" s="99">
        <v>0</v>
      </c>
      <c r="T51" s="99">
        <v>0.78800115000000004</v>
      </c>
      <c r="U51" s="99">
        <f t="shared" si="65"/>
        <v>0</v>
      </c>
      <c r="V51" s="99">
        <f t="shared" si="66"/>
        <v>0</v>
      </c>
      <c r="W51" s="94">
        <f t="shared" si="67"/>
        <v>0</v>
      </c>
      <c r="X51" s="94">
        <f t="shared" si="68"/>
        <v>0</v>
      </c>
      <c r="Y51" s="94">
        <f t="shared" si="71"/>
        <v>0.78800115000000004</v>
      </c>
      <c r="Z51" s="94">
        <f t="shared" si="72"/>
        <v>0.78800115000000004</v>
      </c>
      <c r="AA51" s="99">
        <v>0</v>
      </c>
      <c r="AB51" s="99">
        <v>0</v>
      </c>
      <c r="AC51" s="114">
        <v>0</v>
      </c>
      <c r="AD51" s="115">
        <f>788001.15/1000000</f>
        <v>0.78800115000000004</v>
      </c>
      <c r="AE51" s="115">
        <v>0</v>
      </c>
      <c r="AF51" s="115">
        <v>0</v>
      </c>
      <c r="AG51" s="115">
        <v>0</v>
      </c>
      <c r="AH51" s="115">
        <v>0</v>
      </c>
      <c r="AI51" s="115">
        <v>0</v>
      </c>
      <c r="AJ51" s="115">
        <v>0</v>
      </c>
      <c r="AK51" s="115"/>
      <c r="AL51" s="115"/>
      <c r="AM51" s="115"/>
      <c r="AN51" s="115"/>
      <c r="AO51" s="104">
        <f t="shared" si="69"/>
        <v>0</v>
      </c>
      <c r="AP51" s="116">
        <f t="shared" si="70"/>
        <v>0.78800115000000004</v>
      </c>
      <c r="AQ51" s="75" t="s">
        <v>144</v>
      </c>
      <c r="AS51" s="27">
        <f t="shared" si="6"/>
        <v>0</v>
      </c>
      <c r="AU51" s="29"/>
    </row>
    <row r="52" spans="1:47" ht="34.5" customHeight="1" x14ac:dyDescent="0.2">
      <c r="A52" s="31" t="s">
        <v>117</v>
      </c>
      <c r="B52" s="25" t="s">
        <v>240</v>
      </c>
      <c r="C52" s="26" t="s">
        <v>216</v>
      </c>
      <c r="D52" s="18" t="s">
        <v>87</v>
      </c>
      <c r="E52" s="19">
        <v>2025</v>
      </c>
      <c r="F52" s="19">
        <v>2025</v>
      </c>
      <c r="G52" s="19">
        <v>2025</v>
      </c>
      <c r="H52" s="99">
        <v>2.5114320000000001</v>
      </c>
      <c r="I52" s="99">
        <v>3.5419999999999998</v>
      </c>
      <c r="J52" s="94">
        <v>0</v>
      </c>
      <c r="K52" s="99">
        <v>2.5114320000000001</v>
      </c>
      <c r="L52" s="99">
        <v>0</v>
      </c>
      <c r="M52" s="99">
        <v>0</v>
      </c>
      <c r="N52" s="99">
        <v>0</v>
      </c>
      <c r="O52" s="99">
        <v>2.5114320000000001</v>
      </c>
      <c r="P52" s="99">
        <v>3.5419999999999998</v>
      </c>
      <c r="Q52" s="99">
        <v>0</v>
      </c>
      <c r="R52" s="99">
        <v>0</v>
      </c>
      <c r="S52" s="99">
        <v>0</v>
      </c>
      <c r="T52" s="99">
        <v>3.5419999999999998</v>
      </c>
      <c r="U52" s="99">
        <f t="shared" si="65"/>
        <v>2.5114320000000001</v>
      </c>
      <c r="V52" s="99">
        <f t="shared" si="66"/>
        <v>2.5114320000000001</v>
      </c>
      <c r="W52" s="94">
        <f t="shared" si="67"/>
        <v>2.5114320000000001</v>
      </c>
      <c r="X52" s="94">
        <f t="shared" si="68"/>
        <v>2.5114320000000001</v>
      </c>
      <c r="Y52" s="94">
        <f t="shared" si="71"/>
        <v>3.5419999999999998</v>
      </c>
      <c r="Z52" s="94">
        <f t="shared" si="72"/>
        <v>3.5419999999999998</v>
      </c>
      <c r="AA52" s="99">
        <v>0</v>
      </c>
      <c r="AB52" s="99">
        <v>0</v>
      </c>
      <c r="AC52" s="114">
        <v>2.5114320000000001</v>
      </c>
      <c r="AD52" s="115">
        <v>3.5419999999999998</v>
      </c>
      <c r="AE52" s="115">
        <v>0</v>
      </c>
      <c r="AF52" s="115">
        <v>0</v>
      </c>
      <c r="AG52" s="115">
        <v>0</v>
      </c>
      <c r="AH52" s="115">
        <v>0</v>
      </c>
      <c r="AI52" s="115">
        <v>0</v>
      </c>
      <c r="AJ52" s="115">
        <v>0</v>
      </c>
      <c r="AK52" s="115"/>
      <c r="AL52" s="115"/>
      <c r="AM52" s="115"/>
      <c r="AN52" s="115"/>
      <c r="AO52" s="104">
        <f t="shared" si="69"/>
        <v>2.5114320000000001</v>
      </c>
      <c r="AP52" s="116">
        <f t="shared" si="70"/>
        <v>3.5419999999999998</v>
      </c>
      <c r="AQ52" s="75" t="s">
        <v>220</v>
      </c>
      <c r="AS52" s="27">
        <f t="shared" si="6"/>
        <v>0</v>
      </c>
      <c r="AU52" s="29"/>
    </row>
    <row r="53" spans="1:47" ht="34.5" customHeight="1" x14ac:dyDescent="0.2">
      <c r="A53" s="31" t="s">
        <v>118</v>
      </c>
      <c r="B53" s="25" t="s">
        <v>164</v>
      </c>
      <c r="C53" s="26" t="s">
        <v>165</v>
      </c>
      <c r="D53" s="18" t="s">
        <v>87</v>
      </c>
      <c r="E53" s="19">
        <v>2026</v>
      </c>
      <c r="F53" s="19" t="s">
        <v>87</v>
      </c>
      <c r="G53" s="19">
        <v>2028</v>
      </c>
      <c r="H53" s="99">
        <v>5.3119440000000004</v>
      </c>
      <c r="I53" s="99">
        <v>8.4173760000000009</v>
      </c>
      <c r="J53" s="94">
        <v>0</v>
      </c>
      <c r="K53" s="99">
        <v>5.3119440000000004</v>
      </c>
      <c r="L53" s="99">
        <v>0</v>
      </c>
      <c r="M53" s="99">
        <v>0</v>
      </c>
      <c r="N53" s="99">
        <v>0</v>
      </c>
      <c r="O53" s="99">
        <v>5.3119440000000004</v>
      </c>
      <c r="P53" s="99">
        <v>8.4173760000000009</v>
      </c>
      <c r="Q53" s="99">
        <v>0</v>
      </c>
      <c r="R53" s="99">
        <v>0</v>
      </c>
      <c r="S53" s="99">
        <v>0</v>
      </c>
      <c r="T53" s="99">
        <v>8.4173760000000009</v>
      </c>
      <c r="U53" s="99">
        <f t="shared" si="65"/>
        <v>5.3119440000000004</v>
      </c>
      <c r="V53" s="99">
        <f t="shared" si="66"/>
        <v>5.3119440000000004</v>
      </c>
      <c r="W53" s="94">
        <f t="shared" si="67"/>
        <v>5.3119440000000004</v>
      </c>
      <c r="X53" s="94">
        <f t="shared" si="68"/>
        <v>5.3119440000000004</v>
      </c>
      <c r="Y53" s="94">
        <f t="shared" si="71"/>
        <v>8.4173760000000009</v>
      </c>
      <c r="Z53" s="94">
        <f t="shared" si="72"/>
        <v>8.4173760000000009</v>
      </c>
      <c r="AA53" s="99">
        <v>0</v>
      </c>
      <c r="AB53" s="99">
        <v>0</v>
      </c>
      <c r="AC53" s="114">
        <v>0</v>
      </c>
      <c r="AD53" s="115">
        <v>0</v>
      </c>
      <c r="AE53" s="115">
        <v>2.6064720000000001</v>
      </c>
      <c r="AF53" s="115">
        <v>2.7015120000000001</v>
      </c>
      <c r="AG53" s="115">
        <v>2.7054719999999999</v>
      </c>
      <c r="AH53" s="115">
        <v>2.8044720000000001</v>
      </c>
      <c r="AI53" s="115"/>
      <c r="AJ53" s="115">
        <v>2.9113920000000002</v>
      </c>
      <c r="AK53" s="115"/>
      <c r="AL53" s="115"/>
      <c r="AM53" s="115"/>
      <c r="AN53" s="115"/>
      <c r="AO53" s="104">
        <f t="shared" si="69"/>
        <v>5.3119440000000004</v>
      </c>
      <c r="AP53" s="116">
        <f t="shared" si="70"/>
        <v>8.4173760000000009</v>
      </c>
      <c r="AQ53" s="75" t="s">
        <v>142</v>
      </c>
      <c r="AS53" s="27">
        <f t="shared" si="6"/>
        <v>0</v>
      </c>
      <c r="AU53" s="29"/>
    </row>
    <row r="54" spans="1:47" ht="45.75" customHeight="1" x14ac:dyDescent="0.2">
      <c r="A54" s="31" t="s">
        <v>119</v>
      </c>
      <c r="B54" s="25" t="s">
        <v>120</v>
      </c>
      <c r="C54" s="26" t="s">
        <v>121</v>
      </c>
      <c r="D54" s="18" t="s">
        <v>87</v>
      </c>
      <c r="E54" s="19">
        <v>2020</v>
      </c>
      <c r="F54" s="19">
        <v>2025</v>
      </c>
      <c r="G54" s="19">
        <v>2025</v>
      </c>
      <c r="H54" s="99">
        <v>3.9408210000000001</v>
      </c>
      <c r="I54" s="99">
        <v>3.9408210000000001</v>
      </c>
      <c r="J54" s="94">
        <v>3.9408210000000001</v>
      </c>
      <c r="K54" s="99">
        <v>3.9408210000000001</v>
      </c>
      <c r="L54" s="99">
        <v>0</v>
      </c>
      <c r="M54" s="99">
        <v>0</v>
      </c>
      <c r="N54" s="99">
        <v>0</v>
      </c>
      <c r="O54" s="99">
        <v>3.9408210000000001</v>
      </c>
      <c r="P54" s="99">
        <v>3.9408210000000001</v>
      </c>
      <c r="Q54" s="99">
        <v>0</v>
      </c>
      <c r="R54" s="99">
        <v>0</v>
      </c>
      <c r="S54" s="99">
        <v>0</v>
      </c>
      <c r="T54" s="99">
        <v>3.9408210000000001</v>
      </c>
      <c r="U54" s="99">
        <f t="shared" si="65"/>
        <v>0</v>
      </c>
      <c r="V54" s="99">
        <f t="shared" si="66"/>
        <v>0</v>
      </c>
      <c r="W54" s="94">
        <f t="shared" si="67"/>
        <v>0</v>
      </c>
      <c r="X54" s="94">
        <f t="shared" si="68"/>
        <v>0</v>
      </c>
      <c r="Y54" s="94">
        <f t="shared" si="71"/>
        <v>0</v>
      </c>
      <c r="Z54" s="94">
        <f t="shared" si="72"/>
        <v>0</v>
      </c>
      <c r="AA54" s="99">
        <v>0</v>
      </c>
      <c r="AB54" s="99">
        <v>0</v>
      </c>
      <c r="AC54" s="114">
        <v>0</v>
      </c>
      <c r="AD54" s="115">
        <v>0</v>
      </c>
      <c r="AE54" s="115">
        <v>0</v>
      </c>
      <c r="AF54" s="115">
        <v>0</v>
      </c>
      <c r="AG54" s="115">
        <v>0</v>
      </c>
      <c r="AH54" s="115">
        <v>0</v>
      </c>
      <c r="AI54" s="115">
        <v>0</v>
      </c>
      <c r="AJ54" s="115">
        <v>0</v>
      </c>
      <c r="AK54" s="115"/>
      <c r="AL54" s="115"/>
      <c r="AM54" s="115"/>
      <c r="AN54" s="115"/>
      <c r="AO54" s="104">
        <f t="shared" si="69"/>
        <v>0</v>
      </c>
      <c r="AP54" s="116">
        <f t="shared" si="70"/>
        <v>0</v>
      </c>
      <c r="AQ54" s="75" t="s">
        <v>141</v>
      </c>
      <c r="AS54" s="27">
        <f t="shared" si="6"/>
        <v>0</v>
      </c>
      <c r="AU54" s="29"/>
    </row>
    <row r="55" spans="1:47" ht="41.25" customHeight="1" x14ac:dyDescent="0.2">
      <c r="A55" s="31" t="s">
        <v>122</v>
      </c>
      <c r="B55" s="25" t="s">
        <v>157</v>
      </c>
      <c r="C55" s="26" t="s">
        <v>123</v>
      </c>
      <c r="D55" s="18" t="s">
        <v>87</v>
      </c>
      <c r="E55" s="19">
        <v>2025</v>
      </c>
      <c r="F55" s="19">
        <v>2025</v>
      </c>
      <c r="G55" s="19">
        <v>2025</v>
      </c>
      <c r="H55" s="99">
        <v>0.51958499999999996</v>
      </c>
      <c r="I55" s="99">
        <v>0.50875999999999999</v>
      </c>
      <c r="J55" s="94">
        <v>0</v>
      </c>
      <c r="K55" s="99">
        <v>0.51958499999999996</v>
      </c>
      <c r="L55" s="99">
        <v>0</v>
      </c>
      <c r="M55" s="99">
        <v>0</v>
      </c>
      <c r="N55" s="99">
        <v>0</v>
      </c>
      <c r="O55" s="99">
        <v>0.51958499999999996</v>
      </c>
      <c r="P55" s="99">
        <v>0.50875999999999999</v>
      </c>
      <c r="Q55" s="99">
        <v>0</v>
      </c>
      <c r="R55" s="99">
        <v>0</v>
      </c>
      <c r="S55" s="99">
        <v>0</v>
      </c>
      <c r="T55" s="99">
        <v>0.50875999999999999</v>
      </c>
      <c r="U55" s="99">
        <f t="shared" si="65"/>
        <v>0.51958499999999996</v>
      </c>
      <c r="V55" s="99">
        <f t="shared" si="66"/>
        <v>0.51958499999999996</v>
      </c>
      <c r="W55" s="94">
        <f t="shared" si="67"/>
        <v>0.51958499999999996</v>
      </c>
      <c r="X55" s="94">
        <f t="shared" si="68"/>
        <v>0.51958499999999996</v>
      </c>
      <c r="Y55" s="94">
        <f t="shared" si="71"/>
        <v>0.50875999999999999</v>
      </c>
      <c r="Z55" s="94">
        <f t="shared" si="72"/>
        <v>0.50875999999999999</v>
      </c>
      <c r="AA55" s="99">
        <v>0</v>
      </c>
      <c r="AB55" s="99">
        <v>0</v>
      </c>
      <c r="AC55" s="114">
        <v>0.51958499999999996</v>
      </c>
      <c r="AD55" s="115">
        <f>508760/1000000</f>
        <v>0.50875999999999999</v>
      </c>
      <c r="AE55" s="115">
        <v>0</v>
      </c>
      <c r="AF55" s="115">
        <v>0</v>
      </c>
      <c r="AG55" s="115">
        <v>0</v>
      </c>
      <c r="AH55" s="115">
        <v>0</v>
      </c>
      <c r="AI55" s="115">
        <v>0</v>
      </c>
      <c r="AJ55" s="115">
        <v>0</v>
      </c>
      <c r="AK55" s="115"/>
      <c r="AL55" s="115"/>
      <c r="AM55" s="115"/>
      <c r="AN55" s="115"/>
      <c r="AO55" s="104">
        <f t="shared" si="69"/>
        <v>0.51958499999999996</v>
      </c>
      <c r="AP55" s="116">
        <f t="shared" si="70"/>
        <v>0.50875999999999999</v>
      </c>
      <c r="AQ55" s="75" t="s">
        <v>221</v>
      </c>
      <c r="AS55" s="27">
        <f t="shared" si="6"/>
        <v>0</v>
      </c>
      <c r="AU55" s="29"/>
    </row>
    <row r="56" spans="1:47" ht="45" customHeight="1" x14ac:dyDescent="0.2">
      <c r="A56" s="31" t="s">
        <v>199</v>
      </c>
      <c r="B56" s="25" t="s">
        <v>158</v>
      </c>
      <c r="C56" s="26" t="s">
        <v>159</v>
      </c>
      <c r="D56" s="18" t="s">
        <v>87</v>
      </c>
      <c r="E56" s="19">
        <v>2026</v>
      </c>
      <c r="F56" s="19" t="s">
        <v>141</v>
      </c>
      <c r="G56" s="19">
        <v>2028</v>
      </c>
      <c r="H56" s="99">
        <v>1.0989</v>
      </c>
      <c r="I56" s="99">
        <v>2.4867340000000002</v>
      </c>
      <c r="J56" s="94">
        <v>0</v>
      </c>
      <c r="K56" s="99">
        <v>1.0989</v>
      </c>
      <c r="L56" s="99">
        <v>0</v>
      </c>
      <c r="M56" s="99">
        <v>0</v>
      </c>
      <c r="N56" s="99">
        <v>0</v>
      </c>
      <c r="O56" s="99">
        <v>1.0989</v>
      </c>
      <c r="P56" s="99">
        <v>2.4867340000000002</v>
      </c>
      <c r="Q56" s="99">
        <v>0</v>
      </c>
      <c r="R56" s="99">
        <v>0</v>
      </c>
      <c r="S56" s="99">
        <v>0</v>
      </c>
      <c r="T56" s="99">
        <v>2.4867340000000002</v>
      </c>
      <c r="U56" s="99">
        <f t="shared" si="65"/>
        <v>1.0989</v>
      </c>
      <c r="V56" s="99">
        <f t="shared" si="66"/>
        <v>1.0989</v>
      </c>
      <c r="W56" s="94">
        <f t="shared" si="67"/>
        <v>1.0989</v>
      </c>
      <c r="X56" s="94">
        <f t="shared" si="68"/>
        <v>1.0989</v>
      </c>
      <c r="Y56" s="94">
        <f t="shared" si="71"/>
        <v>2.4867340000000002</v>
      </c>
      <c r="Z56" s="94">
        <f t="shared" si="72"/>
        <v>2.4867340000000002</v>
      </c>
      <c r="AA56" s="99">
        <v>0</v>
      </c>
      <c r="AB56" s="99">
        <v>0</v>
      </c>
      <c r="AC56" s="115">
        <v>0</v>
      </c>
      <c r="AD56" s="115">
        <v>0</v>
      </c>
      <c r="AE56" s="115">
        <v>0.53922000000000003</v>
      </c>
      <c r="AF56" s="115">
        <v>0.80115000000000003</v>
      </c>
      <c r="AG56" s="115">
        <v>0.55967999999999996</v>
      </c>
      <c r="AH56" s="115">
        <v>0.81334799999999996</v>
      </c>
      <c r="AI56" s="115">
        <v>0</v>
      </c>
      <c r="AJ56" s="115">
        <v>0.87223600000000001</v>
      </c>
      <c r="AK56" s="115"/>
      <c r="AL56" s="115"/>
      <c r="AM56" s="115"/>
      <c r="AN56" s="115"/>
      <c r="AO56" s="104">
        <f t="shared" si="69"/>
        <v>1.0989</v>
      </c>
      <c r="AP56" s="116">
        <f t="shared" si="70"/>
        <v>2.4867340000000002</v>
      </c>
      <c r="AQ56" s="75" t="s">
        <v>142</v>
      </c>
      <c r="AS56" s="27">
        <f t="shared" si="6"/>
        <v>0</v>
      </c>
      <c r="AU56" s="29"/>
    </row>
    <row r="57" spans="1:47" ht="40.5" customHeight="1" x14ac:dyDescent="0.2">
      <c r="A57" s="31" t="s">
        <v>124</v>
      </c>
      <c r="B57" s="25" t="s">
        <v>160</v>
      </c>
      <c r="C57" s="26" t="s">
        <v>161</v>
      </c>
      <c r="D57" s="18" t="s">
        <v>87</v>
      </c>
      <c r="E57" s="19">
        <v>2025</v>
      </c>
      <c r="F57" s="19">
        <v>2025</v>
      </c>
      <c r="G57" s="19">
        <v>2025</v>
      </c>
      <c r="H57" s="99">
        <v>0.86597500000000005</v>
      </c>
      <c r="I57" s="99">
        <v>0.84685999999999995</v>
      </c>
      <c r="J57" s="94">
        <v>0</v>
      </c>
      <c r="K57" s="99">
        <v>0.86597500000000005</v>
      </c>
      <c r="L57" s="99">
        <v>0</v>
      </c>
      <c r="M57" s="99">
        <v>0</v>
      </c>
      <c r="N57" s="99">
        <v>0</v>
      </c>
      <c r="O57" s="99">
        <v>0.86597500000000005</v>
      </c>
      <c r="P57" s="99">
        <v>0.84685999999999995</v>
      </c>
      <c r="Q57" s="99">
        <v>0</v>
      </c>
      <c r="R57" s="99">
        <v>0</v>
      </c>
      <c r="S57" s="99">
        <v>0</v>
      </c>
      <c r="T57" s="99">
        <v>0.84685999999999995</v>
      </c>
      <c r="U57" s="99">
        <f t="shared" si="65"/>
        <v>0.86597500000000005</v>
      </c>
      <c r="V57" s="99">
        <f t="shared" si="66"/>
        <v>0.86597500000000005</v>
      </c>
      <c r="W57" s="94">
        <f t="shared" si="67"/>
        <v>0.86597500000000005</v>
      </c>
      <c r="X57" s="94">
        <f t="shared" si="68"/>
        <v>0.86597500000000005</v>
      </c>
      <c r="Y57" s="94">
        <f t="shared" si="71"/>
        <v>0.84685999999999995</v>
      </c>
      <c r="Z57" s="94">
        <f t="shared" si="72"/>
        <v>0.84685999999999995</v>
      </c>
      <c r="AA57" s="99">
        <v>0</v>
      </c>
      <c r="AB57" s="99">
        <v>0</v>
      </c>
      <c r="AC57" s="114">
        <v>0.86597500000000005</v>
      </c>
      <c r="AD57" s="115">
        <v>0.84685999999999995</v>
      </c>
      <c r="AE57" s="115">
        <v>0</v>
      </c>
      <c r="AF57" s="115">
        <v>0</v>
      </c>
      <c r="AG57" s="115">
        <v>0</v>
      </c>
      <c r="AH57" s="115">
        <v>0</v>
      </c>
      <c r="AI57" s="115">
        <v>0</v>
      </c>
      <c r="AJ57" s="115">
        <v>0</v>
      </c>
      <c r="AK57" s="115"/>
      <c r="AL57" s="115"/>
      <c r="AM57" s="115"/>
      <c r="AN57" s="115"/>
      <c r="AO57" s="104">
        <f t="shared" si="69"/>
        <v>0.86597500000000005</v>
      </c>
      <c r="AP57" s="116">
        <f t="shared" si="70"/>
        <v>0.84685999999999995</v>
      </c>
      <c r="AQ57" s="75" t="s">
        <v>222</v>
      </c>
      <c r="AS57" s="27">
        <f t="shared" si="6"/>
        <v>0</v>
      </c>
      <c r="AU57" s="29"/>
    </row>
    <row r="58" spans="1:47" ht="34.5" customHeight="1" x14ac:dyDescent="0.2">
      <c r="A58" s="31" t="s">
        <v>125</v>
      </c>
      <c r="B58" s="25" t="s">
        <v>162</v>
      </c>
      <c r="C58" s="26" t="s">
        <v>163</v>
      </c>
      <c r="D58" s="18" t="s">
        <v>87</v>
      </c>
      <c r="E58" s="19">
        <v>2026</v>
      </c>
      <c r="F58" s="19" t="s">
        <v>87</v>
      </c>
      <c r="G58" s="19">
        <v>2028</v>
      </c>
      <c r="H58" s="99">
        <v>1.8315000000000001</v>
      </c>
      <c r="I58" s="99">
        <v>3.1507399999999999</v>
      </c>
      <c r="J58" s="94">
        <v>0</v>
      </c>
      <c r="K58" s="99">
        <v>1.8315000000000001</v>
      </c>
      <c r="L58" s="99">
        <v>0</v>
      </c>
      <c r="M58" s="99">
        <v>0</v>
      </c>
      <c r="N58" s="99">
        <v>0</v>
      </c>
      <c r="O58" s="99">
        <v>1.8315000000000001</v>
      </c>
      <c r="P58" s="99">
        <v>3.1507399999999999</v>
      </c>
      <c r="Q58" s="99">
        <v>0</v>
      </c>
      <c r="R58" s="99">
        <v>0</v>
      </c>
      <c r="S58" s="99">
        <v>0</v>
      </c>
      <c r="T58" s="99">
        <v>3.1507399999999999</v>
      </c>
      <c r="U58" s="99">
        <f t="shared" si="65"/>
        <v>1.8315000000000001</v>
      </c>
      <c r="V58" s="99">
        <f t="shared" si="66"/>
        <v>1.8315000000000001</v>
      </c>
      <c r="W58" s="94">
        <f t="shared" si="67"/>
        <v>1.8315000000000001</v>
      </c>
      <c r="X58" s="94">
        <f t="shared" si="68"/>
        <v>1.8315000000000001</v>
      </c>
      <c r="Y58" s="94">
        <f t="shared" si="71"/>
        <v>3.1507399999999999</v>
      </c>
      <c r="Z58" s="94">
        <f t="shared" si="72"/>
        <v>3.1507399999999999</v>
      </c>
      <c r="AA58" s="99">
        <v>0</v>
      </c>
      <c r="AB58" s="99">
        <v>0</v>
      </c>
      <c r="AC58" s="115">
        <v>0</v>
      </c>
      <c r="AD58" s="115">
        <v>0</v>
      </c>
      <c r="AE58" s="115">
        <v>0.89870000000000005</v>
      </c>
      <c r="AF58" s="115">
        <v>0.96652499999999997</v>
      </c>
      <c r="AG58" s="115">
        <v>0.93279999999999996</v>
      </c>
      <c r="AH58" s="115">
        <v>1.048581</v>
      </c>
      <c r="AI58" s="115">
        <v>0</v>
      </c>
      <c r="AJ58" s="115">
        <v>1.135634</v>
      </c>
      <c r="AK58" s="115"/>
      <c r="AL58" s="115"/>
      <c r="AM58" s="115"/>
      <c r="AN58" s="115"/>
      <c r="AO58" s="104">
        <f>AI58+AG58+AE58+AC58</f>
        <v>1.8315000000000001</v>
      </c>
      <c r="AP58" s="116">
        <f t="shared" si="70"/>
        <v>3.1507399999999999</v>
      </c>
      <c r="AQ58" s="75" t="s">
        <v>142</v>
      </c>
      <c r="AS58" s="27">
        <f t="shared" si="6"/>
        <v>0</v>
      </c>
      <c r="AU58" s="29"/>
    </row>
    <row r="59" spans="1:47" ht="34.5" customHeight="1" x14ac:dyDescent="0.2">
      <c r="A59" s="31" t="s">
        <v>126</v>
      </c>
      <c r="B59" s="25" t="s">
        <v>166</v>
      </c>
      <c r="C59" s="26" t="s">
        <v>167</v>
      </c>
      <c r="D59" s="18" t="s">
        <v>87</v>
      </c>
      <c r="E59" s="19">
        <v>2025</v>
      </c>
      <c r="F59" s="19" t="s">
        <v>87</v>
      </c>
      <c r="G59" s="19">
        <v>2025</v>
      </c>
      <c r="H59" s="99">
        <v>0</v>
      </c>
      <c r="I59" s="99">
        <v>6.54E-2</v>
      </c>
      <c r="J59" s="94">
        <v>0</v>
      </c>
      <c r="K59" s="99">
        <v>0</v>
      </c>
      <c r="L59" s="99">
        <v>0</v>
      </c>
      <c r="M59" s="99">
        <v>0</v>
      </c>
      <c r="N59" s="99">
        <v>0</v>
      </c>
      <c r="O59" s="99">
        <v>0</v>
      </c>
      <c r="P59" s="99">
        <v>6.54E-2</v>
      </c>
      <c r="Q59" s="99">
        <v>0</v>
      </c>
      <c r="R59" s="99">
        <v>0</v>
      </c>
      <c r="S59" s="99">
        <v>0</v>
      </c>
      <c r="T59" s="99">
        <v>6.54E-2</v>
      </c>
      <c r="U59" s="99">
        <f t="shared" si="65"/>
        <v>0</v>
      </c>
      <c r="V59" s="99">
        <f t="shared" si="66"/>
        <v>0</v>
      </c>
      <c r="W59" s="94">
        <f t="shared" si="67"/>
        <v>0</v>
      </c>
      <c r="X59" s="94">
        <f t="shared" si="68"/>
        <v>0</v>
      </c>
      <c r="Y59" s="94">
        <f t="shared" si="71"/>
        <v>6.54E-2</v>
      </c>
      <c r="Z59" s="94">
        <f t="shared" si="72"/>
        <v>6.54E-2</v>
      </c>
      <c r="AA59" s="99">
        <v>0</v>
      </c>
      <c r="AB59" s="99">
        <v>0</v>
      </c>
      <c r="AC59" s="115">
        <v>0</v>
      </c>
      <c r="AD59" s="115">
        <f>65400/1000000</f>
        <v>6.54E-2</v>
      </c>
      <c r="AE59" s="115">
        <v>0</v>
      </c>
      <c r="AF59" s="115">
        <v>0</v>
      </c>
      <c r="AG59" s="115">
        <v>0</v>
      </c>
      <c r="AH59" s="115">
        <v>0</v>
      </c>
      <c r="AI59" s="115">
        <v>0</v>
      </c>
      <c r="AJ59" s="115">
        <v>0</v>
      </c>
      <c r="AK59" s="115"/>
      <c r="AL59" s="115"/>
      <c r="AM59" s="115"/>
      <c r="AN59" s="115"/>
      <c r="AO59" s="104">
        <f t="shared" si="69"/>
        <v>0</v>
      </c>
      <c r="AP59" s="116">
        <f t="shared" si="70"/>
        <v>6.54E-2</v>
      </c>
      <c r="AQ59" s="75" t="s">
        <v>144</v>
      </c>
      <c r="AS59" s="27">
        <f t="shared" si="6"/>
        <v>0</v>
      </c>
      <c r="AU59" s="29"/>
    </row>
    <row r="60" spans="1:47" ht="34.5" customHeight="1" x14ac:dyDescent="0.2">
      <c r="A60" s="31" t="s">
        <v>200</v>
      </c>
      <c r="B60" s="25" t="s">
        <v>168</v>
      </c>
      <c r="C60" s="26" t="s">
        <v>169</v>
      </c>
      <c r="D60" s="18" t="s">
        <v>87</v>
      </c>
      <c r="E60" s="19">
        <v>2026</v>
      </c>
      <c r="F60" s="19" t="s">
        <v>87</v>
      </c>
      <c r="G60" s="19">
        <v>2028</v>
      </c>
      <c r="H60" s="99">
        <v>0</v>
      </c>
      <c r="I60" s="99">
        <v>0.21256</v>
      </c>
      <c r="J60" s="94">
        <v>0</v>
      </c>
      <c r="K60" s="99">
        <v>0</v>
      </c>
      <c r="L60" s="99">
        <v>0</v>
      </c>
      <c r="M60" s="99">
        <v>0</v>
      </c>
      <c r="N60" s="99">
        <v>0</v>
      </c>
      <c r="O60" s="99">
        <v>0</v>
      </c>
      <c r="P60" s="99">
        <v>0.21256</v>
      </c>
      <c r="Q60" s="99">
        <v>0</v>
      </c>
      <c r="R60" s="99">
        <v>0</v>
      </c>
      <c r="S60" s="99">
        <v>0</v>
      </c>
      <c r="T60" s="99">
        <v>0.21256</v>
      </c>
      <c r="U60" s="99">
        <f t="shared" si="65"/>
        <v>0</v>
      </c>
      <c r="V60" s="99">
        <f t="shared" si="66"/>
        <v>0</v>
      </c>
      <c r="W60" s="94">
        <f t="shared" si="67"/>
        <v>0</v>
      </c>
      <c r="X60" s="94">
        <f t="shared" si="68"/>
        <v>0</v>
      </c>
      <c r="Y60" s="94">
        <f t="shared" si="71"/>
        <v>0.21256</v>
      </c>
      <c r="Z60" s="94">
        <f t="shared" si="72"/>
        <v>0.21256</v>
      </c>
      <c r="AA60" s="99">
        <v>0</v>
      </c>
      <c r="AB60" s="99">
        <v>0</v>
      </c>
      <c r="AC60" s="115">
        <v>0</v>
      </c>
      <c r="AD60" s="115">
        <v>0</v>
      </c>
      <c r="AE60" s="115">
        <v>0</v>
      </c>
      <c r="AF60" s="115">
        <f>68220/1000000</f>
        <v>6.8220000000000003E-2</v>
      </c>
      <c r="AG60" s="115">
        <v>0</v>
      </c>
      <c r="AH60" s="115">
        <f>70820/1000000</f>
        <v>7.0819999999999994E-2</v>
      </c>
      <c r="AI60" s="115">
        <v>0</v>
      </c>
      <c r="AJ60" s="115">
        <f>73520/1000000</f>
        <v>7.3520000000000002E-2</v>
      </c>
      <c r="AK60" s="115"/>
      <c r="AL60" s="115"/>
      <c r="AM60" s="115"/>
      <c r="AN60" s="115"/>
      <c r="AO60" s="104">
        <f t="shared" si="69"/>
        <v>0</v>
      </c>
      <c r="AP60" s="116">
        <f t="shared" si="70"/>
        <v>0.21256</v>
      </c>
      <c r="AQ60" s="75" t="s">
        <v>144</v>
      </c>
      <c r="AS60" s="27">
        <f t="shared" si="6"/>
        <v>0</v>
      </c>
      <c r="AU60" s="29"/>
    </row>
    <row r="61" spans="1:47" ht="34.5" customHeight="1" x14ac:dyDescent="0.2">
      <c r="A61" s="31" t="s">
        <v>201</v>
      </c>
      <c r="B61" s="25" t="s">
        <v>170</v>
      </c>
      <c r="C61" s="26" t="s">
        <v>171</v>
      </c>
      <c r="D61" s="18" t="s">
        <v>87</v>
      </c>
      <c r="E61" s="19">
        <v>2025</v>
      </c>
      <c r="F61" s="19" t="s">
        <v>87</v>
      </c>
      <c r="G61" s="19">
        <v>2025</v>
      </c>
      <c r="H61" s="99">
        <v>0</v>
      </c>
      <c r="I61" s="99">
        <v>0.30691667</v>
      </c>
      <c r="J61" s="94">
        <v>0</v>
      </c>
      <c r="K61" s="99">
        <v>0</v>
      </c>
      <c r="L61" s="99">
        <v>0</v>
      </c>
      <c r="M61" s="99">
        <v>0</v>
      </c>
      <c r="N61" s="99">
        <v>0</v>
      </c>
      <c r="O61" s="99">
        <v>0</v>
      </c>
      <c r="P61" s="99">
        <v>0.30691667</v>
      </c>
      <c r="Q61" s="99">
        <v>0</v>
      </c>
      <c r="R61" s="99">
        <v>0</v>
      </c>
      <c r="S61" s="99">
        <v>0</v>
      </c>
      <c r="T61" s="99">
        <v>0.30691667</v>
      </c>
      <c r="U61" s="99">
        <f t="shared" si="65"/>
        <v>0</v>
      </c>
      <c r="V61" s="99">
        <f t="shared" si="66"/>
        <v>0</v>
      </c>
      <c r="W61" s="94">
        <f t="shared" si="67"/>
        <v>0</v>
      </c>
      <c r="X61" s="94">
        <f t="shared" si="68"/>
        <v>0</v>
      </c>
      <c r="Y61" s="94">
        <f t="shared" si="71"/>
        <v>0.30691667</v>
      </c>
      <c r="Z61" s="94">
        <f t="shared" si="72"/>
        <v>0.30691667</v>
      </c>
      <c r="AA61" s="99">
        <v>0</v>
      </c>
      <c r="AB61" s="99">
        <v>0</v>
      </c>
      <c r="AC61" s="115">
        <v>0</v>
      </c>
      <c r="AD61" s="115">
        <v>0.30691667</v>
      </c>
      <c r="AE61" s="115">
        <v>0</v>
      </c>
      <c r="AF61" s="115">
        <v>0</v>
      </c>
      <c r="AG61" s="115">
        <v>0</v>
      </c>
      <c r="AH61" s="115">
        <v>0</v>
      </c>
      <c r="AI61" s="115">
        <v>0</v>
      </c>
      <c r="AJ61" s="115">
        <v>0</v>
      </c>
      <c r="AK61" s="115"/>
      <c r="AL61" s="115"/>
      <c r="AM61" s="115"/>
      <c r="AN61" s="115"/>
      <c r="AO61" s="104">
        <f t="shared" si="69"/>
        <v>0</v>
      </c>
      <c r="AP61" s="116">
        <f t="shared" si="70"/>
        <v>0.30691667</v>
      </c>
      <c r="AQ61" s="75" t="s">
        <v>144</v>
      </c>
      <c r="AS61" s="27">
        <f t="shared" si="6"/>
        <v>0</v>
      </c>
      <c r="AU61" s="29"/>
    </row>
    <row r="62" spans="1:47" ht="34.5" customHeight="1" x14ac:dyDescent="0.2">
      <c r="A62" s="31" t="s">
        <v>202</v>
      </c>
      <c r="B62" s="25" t="s">
        <v>173</v>
      </c>
      <c r="C62" s="26" t="s">
        <v>174</v>
      </c>
      <c r="D62" s="18" t="s">
        <v>87</v>
      </c>
      <c r="E62" s="19">
        <v>2025</v>
      </c>
      <c r="F62" s="19" t="s">
        <v>87</v>
      </c>
      <c r="G62" s="19">
        <v>2025</v>
      </c>
      <c r="H62" s="99">
        <v>0</v>
      </c>
      <c r="I62" s="99">
        <v>8.2650000000000001E-2</v>
      </c>
      <c r="J62" s="94">
        <v>0</v>
      </c>
      <c r="K62" s="99">
        <v>0</v>
      </c>
      <c r="L62" s="99">
        <v>0</v>
      </c>
      <c r="M62" s="99">
        <v>0</v>
      </c>
      <c r="N62" s="99">
        <v>0</v>
      </c>
      <c r="O62" s="99">
        <v>0</v>
      </c>
      <c r="P62" s="99">
        <v>8.2650000000000001E-2</v>
      </c>
      <c r="Q62" s="99">
        <v>0</v>
      </c>
      <c r="R62" s="99">
        <v>0</v>
      </c>
      <c r="S62" s="99">
        <v>0</v>
      </c>
      <c r="T62" s="99">
        <v>8.2650000000000001E-2</v>
      </c>
      <c r="U62" s="99">
        <f t="shared" si="65"/>
        <v>0</v>
      </c>
      <c r="V62" s="99">
        <f t="shared" si="66"/>
        <v>0</v>
      </c>
      <c r="W62" s="94">
        <f t="shared" si="67"/>
        <v>0</v>
      </c>
      <c r="X62" s="94">
        <f t="shared" si="68"/>
        <v>0</v>
      </c>
      <c r="Y62" s="94">
        <f t="shared" si="71"/>
        <v>8.2650000000000001E-2</v>
      </c>
      <c r="Z62" s="94">
        <f t="shared" si="72"/>
        <v>8.2650000000000001E-2</v>
      </c>
      <c r="AA62" s="99">
        <v>0</v>
      </c>
      <c r="AB62" s="99">
        <v>0</v>
      </c>
      <c r="AC62" s="115">
        <v>0</v>
      </c>
      <c r="AD62" s="115">
        <f>82650/1000000</f>
        <v>8.2650000000000001E-2</v>
      </c>
      <c r="AE62" s="115">
        <v>0</v>
      </c>
      <c r="AF62" s="115">
        <v>0</v>
      </c>
      <c r="AG62" s="115">
        <v>0</v>
      </c>
      <c r="AH62" s="115">
        <v>0</v>
      </c>
      <c r="AI62" s="115">
        <v>0</v>
      </c>
      <c r="AJ62" s="115">
        <v>0</v>
      </c>
      <c r="AK62" s="115"/>
      <c r="AL62" s="115"/>
      <c r="AM62" s="115"/>
      <c r="AN62" s="115"/>
      <c r="AO62" s="104">
        <f t="shared" si="69"/>
        <v>0</v>
      </c>
      <c r="AP62" s="116">
        <f t="shared" si="70"/>
        <v>8.2650000000000001E-2</v>
      </c>
      <c r="AQ62" s="75" t="s">
        <v>144</v>
      </c>
      <c r="AS62" s="27">
        <f t="shared" si="6"/>
        <v>0</v>
      </c>
      <c r="AU62" s="29"/>
    </row>
    <row r="63" spans="1:47" ht="34.5" customHeight="1" x14ac:dyDescent="0.2">
      <c r="A63" s="31" t="s">
        <v>129</v>
      </c>
      <c r="B63" s="25" t="s">
        <v>127</v>
      </c>
      <c r="C63" s="26" t="s">
        <v>128</v>
      </c>
      <c r="D63" s="18" t="s">
        <v>87</v>
      </c>
      <c r="E63" s="19">
        <v>2025</v>
      </c>
      <c r="F63" s="19">
        <v>2025</v>
      </c>
      <c r="G63" s="19">
        <v>2025</v>
      </c>
      <c r="H63" s="99">
        <v>3.6733333333333302</v>
      </c>
      <c r="I63" s="99">
        <v>3.6733333333333302</v>
      </c>
      <c r="J63" s="94">
        <v>0</v>
      </c>
      <c r="K63" s="99">
        <v>3.6733333333333302</v>
      </c>
      <c r="L63" s="99">
        <v>0</v>
      </c>
      <c r="M63" s="99">
        <v>0</v>
      </c>
      <c r="N63" s="99">
        <v>0</v>
      </c>
      <c r="O63" s="99">
        <v>3.6733333333333302</v>
      </c>
      <c r="P63" s="99">
        <v>3.6733333333333302</v>
      </c>
      <c r="Q63" s="99">
        <v>0</v>
      </c>
      <c r="R63" s="99">
        <v>0</v>
      </c>
      <c r="S63" s="99">
        <v>0</v>
      </c>
      <c r="T63" s="99">
        <v>3.6733333333333302</v>
      </c>
      <c r="U63" s="99">
        <f t="shared" si="65"/>
        <v>3.6733333333333302</v>
      </c>
      <c r="V63" s="99">
        <f t="shared" si="66"/>
        <v>3.6733333333333302</v>
      </c>
      <c r="W63" s="94">
        <f t="shared" si="67"/>
        <v>3.6733333333333302</v>
      </c>
      <c r="X63" s="94">
        <f t="shared" si="68"/>
        <v>3.6733333333333302</v>
      </c>
      <c r="Y63" s="94">
        <f t="shared" si="71"/>
        <v>3.6733333333333302</v>
      </c>
      <c r="Z63" s="94">
        <f t="shared" si="72"/>
        <v>3.6733333333333302</v>
      </c>
      <c r="AA63" s="99">
        <v>0</v>
      </c>
      <c r="AB63" s="99">
        <v>0</v>
      </c>
      <c r="AC63" s="114">
        <v>3.6733333333333302</v>
      </c>
      <c r="AD63" s="115">
        <f>3673333.33333333/1000000</f>
        <v>3.6733333333333302</v>
      </c>
      <c r="AE63" s="115">
        <v>0</v>
      </c>
      <c r="AF63" s="115">
        <v>0</v>
      </c>
      <c r="AG63" s="115">
        <v>0</v>
      </c>
      <c r="AH63" s="115">
        <v>0</v>
      </c>
      <c r="AI63" s="115">
        <v>0</v>
      </c>
      <c r="AJ63" s="115">
        <v>0</v>
      </c>
      <c r="AK63" s="115"/>
      <c r="AL63" s="115"/>
      <c r="AM63" s="115"/>
      <c r="AN63" s="115"/>
      <c r="AO63" s="104">
        <f t="shared" si="69"/>
        <v>3.6733333333333302</v>
      </c>
      <c r="AP63" s="116">
        <f t="shared" si="70"/>
        <v>3.6733333333333302</v>
      </c>
      <c r="AQ63" s="75" t="s">
        <v>141</v>
      </c>
      <c r="AS63" s="27">
        <f t="shared" si="6"/>
        <v>0</v>
      </c>
      <c r="AU63" s="29"/>
    </row>
    <row r="64" spans="1:47" ht="34.5" customHeight="1" x14ac:dyDescent="0.2">
      <c r="A64" s="31" t="s">
        <v>203</v>
      </c>
      <c r="B64" s="25" t="s">
        <v>176</v>
      </c>
      <c r="C64" s="26" t="s">
        <v>130</v>
      </c>
      <c r="D64" s="18" t="s">
        <v>87</v>
      </c>
      <c r="E64" s="19">
        <v>2025</v>
      </c>
      <c r="F64" s="19">
        <v>2025</v>
      </c>
      <c r="G64" s="19">
        <v>2025</v>
      </c>
      <c r="H64" s="99">
        <v>3.7910368084722101</v>
      </c>
      <c r="I64" s="99">
        <v>3.3019426300000001</v>
      </c>
      <c r="J64" s="94">
        <v>0</v>
      </c>
      <c r="K64" s="99">
        <v>3.7910368084722101</v>
      </c>
      <c r="L64" s="99">
        <v>0</v>
      </c>
      <c r="M64" s="99">
        <v>0</v>
      </c>
      <c r="N64" s="99">
        <v>0</v>
      </c>
      <c r="O64" s="99">
        <v>3.7910368084722101</v>
      </c>
      <c r="P64" s="99">
        <v>3.3019426300000001</v>
      </c>
      <c r="Q64" s="99">
        <v>0</v>
      </c>
      <c r="R64" s="99">
        <v>0</v>
      </c>
      <c r="S64" s="99">
        <v>0</v>
      </c>
      <c r="T64" s="99">
        <v>3.3019426300000001</v>
      </c>
      <c r="U64" s="99">
        <f t="shared" si="65"/>
        <v>3.7910368084722101</v>
      </c>
      <c r="V64" s="99">
        <f t="shared" si="66"/>
        <v>3.7910368084722101</v>
      </c>
      <c r="W64" s="94">
        <f t="shared" si="67"/>
        <v>3.7910368084722101</v>
      </c>
      <c r="X64" s="94">
        <f t="shared" si="68"/>
        <v>3.7910368084722101</v>
      </c>
      <c r="Y64" s="94">
        <f t="shared" si="71"/>
        <v>3.3019426300000001</v>
      </c>
      <c r="Z64" s="94">
        <f t="shared" si="72"/>
        <v>3.3019426300000001</v>
      </c>
      <c r="AA64" s="99">
        <v>0</v>
      </c>
      <c r="AB64" s="99">
        <v>0</v>
      </c>
      <c r="AC64" s="114">
        <v>3.7910368084722101</v>
      </c>
      <c r="AD64" s="115">
        <v>3.3019426300000001</v>
      </c>
      <c r="AE64" s="115">
        <v>0</v>
      </c>
      <c r="AF64" s="115">
        <v>0</v>
      </c>
      <c r="AG64" s="115">
        <v>0</v>
      </c>
      <c r="AH64" s="115"/>
      <c r="AI64" s="115">
        <v>0</v>
      </c>
      <c r="AJ64" s="115">
        <v>0</v>
      </c>
      <c r="AK64" s="115"/>
      <c r="AL64" s="115"/>
      <c r="AM64" s="115"/>
      <c r="AN64" s="115"/>
      <c r="AO64" s="104">
        <f t="shared" si="69"/>
        <v>3.7910368084722101</v>
      </c>
      <c r="AP64" s="116">
        <f t="shared" si="70"/>
        <v>3.3019426300000001</v>
      </c>
      <c r="AQ64" s="75" t="s">
        <v>223</v>
      </c>
      <c r="AS64" s="27">
        <f t="shared" si="6"/>
        <v>0</v>
      </c>
      <c r="AU64" s="29"/>
    </row>
    <row r="65" spans="1:47" ht="34.5" customHeight="1" x14ac:dyDescent="0.2">
      <c r="A65" s="31" t="s">
        <v>204</v>
      </c>
      <c r="B65" s="25" t="s">
        <v>178</v>
      </c>
      <c r="C65" s="18" t="s">
        <v>227</v>
      </c>
      <c r="D65" s="18" t="s">
        <v>87</v>
      </c>
      <c r="E65" s="19">
        <v>2026</v>
      </c>
      <c r="F65" s="19" t="s">
        <v>141</v>
      </c>
      <c r="G65" s="19">
        <v>2028</v>
      </c>
      <c r="H65" s="99">
        <v>11.856163468548989</v>
      </c>
      <c r="I65" s="99">
        <v>16.437184381056653</v>
      </c>
      <c r="J65" s="94">
        <v>0</v>
      </c>
      <c r="K65" s="99">
        <v>11.856163468548989</v>
      </c>
      <c r="L65" s="99">
        <v>0</v>
      </c>
      <c r="M65" s="99">
        <v>0</v>
      </c>
      <c r="N65" s="99">
        <v>0</v>
      </c>
      <c r="O65" s="99">
        <v>11.856163468548989</v>
      </c>
      <c r="P65" s="99">
        <v>16.437184381056653</v>
      </c>
      <c r="Q65" s="99">
        <v>0</v>
      </c>
      <c r="R65" s="99">
        <v>0</v>
      </c>
      <c r="S65" s="99">
        <v>0</v>
      </c>
      <c r="T65" s="99">
        <v>16.437184381056653</v>
      </c>
      <c r="U65" s="99">
        <f t="shared" si="65"/>
        <v>11.856163468548989</v>
      </c>
      <c r="V65" s="99">
        <f t="shared" si="66"/>
        <v>11.856163468548989</v>
      </c>
      <c r="W65" s="94">
        <f t="shared" si="67"/>
        <v>11.856163468548989</v>
      </c>
      <c r="X65" s="94">
        <f t="shared" si="68"/>
        <v>11.856163468548989</v>
      </c>
      <c r="Y65" s="94">
        <f t="shared" si="71"/>
        <v>16.43718438105665</v>
      </c>
      <c r="Z65" s="94">
        <f t="shared" si="72"/>
        <v>16.43718438105665</v>
      </c>
      <c r="AA65" s="99">
        <v>0</v>
      </c>
      <c r="AB65" s="99">
        <v>0</v>
      </c>
      <c r="AC65" s="99">
        <v>0</v>
      </c>
      <c r="AD65" s="115">
        <v>0</v>
      </c>
      <c r="AE65" s="115">
        <v>4.33735895280065</v>
      </c>
      <c r="AF65" s="115">
        <f>3787242.04153084/1000000</f>
        <v>3.7872420415308401</v>
      </c>
      <c r="AG65" s="115">
        <v>7.5188045157483394</v>
      </c>
      <c r="AH65" s="115">
        <f>6566127.11092789/1000000</f>
        <v>6.5661271109278898</v>
      </c>
      <c r="AI65" s="115">
        <v>0</v>
      </c>
      <c r="AJ65" s="115">
        <f>6083815.22859792/1000000</f>
        <v>6.0838152285979206</v>
      </c>
      <c r="AK65" s="115"/>
      <c r="AL65" s="115"/>
      <c r="AM65" s="115"/>
      <c r="AN65" s="115"/>
      <c r="AO65" s="104">
        <f t="shared" si="69"/>
        <v>11.856163468548989</v>
      </c>
      <c r="AP65" s="116">
        <f t="shared" si="70"/>
        <v>16.437184381056653</v>
      </c>
      <c r="AQ65" s="75" t="s">
        <v>142</v>
      </c>
      <c r="AS65" s="27">
        <f t="shared" si="6"/>
        <v>0</v>
      </c>
      <c r="AU65" s="29"/>
    </row>
    <row r="66" spans="1:47" ht="34.5" customHeight="1" x14ac:dyDescent="0.2">
      <c r="A66" s="31" t="s">
        <v>205</v>
      </c>
      <c r="B66" s="25" t="s">
        <v>134</v>
      </c>
      <c r="C66" s="26" t="s">
        <v>191</v>
      </c>
      <c r="D66" s="18" t="s">
        <v>87</v>
      </c>
      <c r="E66" s="19">
        <v>2027</v>
      </c>
      <c r="F66" s="19">
        <v>2028</v>
      </c>
      <c r="G66" s="19">
        <v>2028</v>
      </c>
      <c r="H66" s="99">
        <v>2.5337517604637596</v>
      </c>
      <c r="I66" s="99">
        <v>2.97405476544525</v>
      </c>
      <c r="J66" s="94">
        <v>0</v>
      </c>
      <c r="K66" s="99">
        <v>2.5337517604637596</v>
      </c>
      <c r="L66" s="99">
        <v>0</v>
      </c>
      <c r="M66" s="99">
        <v>0</v>
      </c>
      <c r="N66" s="99">
        <v>0</v>
      </c>
      <c r="O66" s="99">
        <v>2.5337517604637596</v>
      </c>
      <c r="P66" s="99">
        <v>2.97405476544525</v>
      </c>
      <c r="Q66" s="99">
        <v>0</v>
      </c>
      <c r="R66" s="99">
        <v>0</v>
      </c>
      <c r="S66" s="99">
        <v>0</v>
      </c>
      <c r="T66" s="99">
        <v>2.97405476544525</v>
      </c>
      <c r="U66" s="99">
        <f t="shared" si="65"/>
        <v>2.5337517604637596</v>
      </c>
      <c r="V66" s="99">
        <f t="shared" si="66"/>
        <v>2.5337517604637596</v>
      </c>
      <c r="W66" s="94">
        <f t="shared" si="67"/>
        <v>2.5337517604637596</v>
      </c>
      <c r="X66" s="94">
        <f t="shared" si="68"/>
        <v>2.5337517604637596</v>
      </c>
      <c r="Y66" s="94">
        <f t="shared" si="71"/>
        <v>2.97405476544525</v>
      </c>
      <c r="Z66" s="94">
        <f t="shared" si="72"/>
        <v>2.97405476544525</v>
      </c>
      <c r="AA66" s="99">
        <v>0</v>
      </c>
      <c r="AB66" s="99">
        <v>0</v>
      </c>
      <c r="AC66" s="114">
        <v>0</v>
      </c>
      <c r="AD66" s="115">
        <v>0</v>
      </c>
      <c r="AE66" s="115">
        <v>0</v>
      </c>
      <c r="AF66" s="115">
        <v>0</v>
      </c>
      <c r="AG66" s="115">
        <v>2.5337517604637596</v>
      </c>
      <c r="AH66" s="115">
        <f>2974054.76544525/1000000</f>
        <v>2.97405476544525</v>
      </c>
      <c r="AI66" s="115">
        <v>0</v>
      </c>
      <c r="AJ66" s="115"/>
      <c r="AK66" s="115"/>
      <c r="AL66" s="115"/>
      <c r="AM66" s="115"/>
      <c r="AN66" s="115"/>
      <c r="AO66" s="104">
        <f t="shared" si="69"/>
        <v>2.5337517604637596</v>
      </c>
      <c r="AP66" s="116">
        <f t="shared" si="70"/>
        <v>2.97405476544525</v>
      </c>
      <c r="AQ66" s="75" t="s">
        <v>224</v>
      </c>
      <c r="AS66" s="27">
        <f t="shared" si="6"/>
        <v>0</v>
      </c>
      <c r="AU66" s="29"/>
    </row>
    <row r="67" spans="1:47" ht="184.5" customHeight="1" x14ac:dyDescent="0.2">
      <c r="A67" s="31" t="s">
        <v>206</v>
      </c>
      <c r="B67" s="25" t="s">
        <v>181</v>
      </c>
      <c r="C67" s="26" t="s">
        <v>182</v>
      </c>
      <c r="D67" s="18" t="s">
        <v>87</v>
      </c>
      <c r="E67" s="19">
        <v>2024</v>
      </c>
      <c r="F67" s="19">
        <v>2024</v>
      </c>
      <c r="G67" s="19">
        <v>2025</v>
      </c>
      <c r="H67" s="99">
        <v>15.619815946579999</v>
      </c>
      <c r="I67" s="99">
        <v>10.868486000000001</v>
      </c>
      <c r="J67" s="94">
        <v>0</v>
      </c>
      <c r="K67" s="99">
        <v>15.619815946579999</v>
      </c>
      <c r="L67" s="99">
        <v>0</v>
      </c>
      <c r="M67" s="99">
        <v>0</v>
      </c>
      <c r="N67" s="99">
        <v>0</v>
      </c>
      <c r="O67" s="99">
        <v>15.619815946579999</v>
      </c>
      <c r="P67" s="99">
        <v>10.868486000000001</v>
      </c>
      <c r="Q67" s="99">
        <v>0</v>
      </c>
      <c r="R67" s="99">
        <v>0</v>
      </c>
      <c r="S67" s="99">
        <v>0</v>
      </c>
      <c r="T67" s="99">
        <v>10.868486000000001</v>
      </c>
      <c r="U67" s="99">
        <f t="shared" si="65"/>
        <v>15.619815946579999</v>
      </c>
      <c r="V67" s="99">
        <f t="shared" si="66"/>
        <v>15.619815946579999</v>
      </c>
      <c r="W67" s="94">
        <f t="shared" si="67"/>
        <v>0</v>
      </c>
      <c r="X67" s="94">
        <f t="shared" si="68"/>
        <v>0</v>
      </c>
      <c r="Y67" s="94">
        <f t="shared" si="71"/>
        <v>3.567034</v>
      </c>
      <c r="Z67" s="94">
        <f t="shared" si="72"/>
        <v>3.567034</v>
      </c>
      <c r="AA67" s="99">
        <v>15.619815946579999</v>
      </c>
      <c r="AB67" s="99">
        <v>7.3014520000000003</v>
      </c>
      <c r="AC67" s="99">
        <v>0</v>
      </c>
      <c r="AD67" s="115">
        <v>3.567034</v>
      </c>
      <c r="AE67" s="115">
        <v>0</v>
      </c>
      <c r="AF67" s="115">
        <v>0</v>
      </c>
      <c r="AG67" s="115">
        <v>0</v>
      </c>
      <c r="AH67" s="115">
        <v>0</v>
      </c>
      <c r="AI67" s="115">
        <v>0</v>
      </c>
      <c r="AJ67" s="115">
        <v>0</v>
      </c>
      <c r="AK67" s="115"/>
      <c r="AL67" s="115"/>
      <c r="AM67" s="115"/>
      <c r="AN67" s="115"/>
      <c r="AO67" s="104">
        <f t="shared" si="69"/>
        <v>0</v>
      </c>
      <c r="AP67" s="116">
        <f t="shared" si="70"/>
        <v>3.567034</v>
      </c>
      <c r="AQ67" s="82" t="s">
        <v>234</v>
      </c>
      <c r="AS67" s="27">
        <f t="shared" si="6"/>
        <v>0</v>
      </c>
      <c r="AU67" s="29"/>
    </row>
    <row r="68" spans="1:47" ht="34.5" customHeight="1" x14ac:dyDescent="0.2">
      <c r="A68" s="31" t="s">
        <v>207</v>
      </c>
      <c r="B68" s="25" t="s">
        <v>177</v>
      </c>
      <c r="C68" s="26" t="s">
        <v>135</v>
      </c>
      <c r="D68" s="18" t="s">
        <v>87</v>
      </c>
      <c r="E68" s="19">
        <v>2025</v>
      </c>
      <c r="F68" s="19">
        <v>2025</v>
      </c>
      <c r="G68" s="19">
        <v>2025</v>
      </c>
      <c r="H68" s="99">
        <v>0.95687163180000001</v>
      </c>
      <c r="I68" s="99">
        <v>0.96599999999999997</v>
      </c>
      <c r="J68" s="94">
        <v>0</v>
      </c>
      <c r="K68" s="99">
        <v>0.95687163180000001</v>
      </c>
      <c r="L68" s="99">
        <v>0</v>
      </c>
      <c r="M68" s="99">
        <v>0</v>
      </c>
      <c r="N68" s="99">
        <v>0</v>
      </c>
      <c r="O68" s="99">
        <v>0.95687163180000001</v>
      </c>
      <c r="P68" s="99">
        <v>0.96599999999999997</v>
      </c>
      <c r="Q68" s="99">
        <v>0</v>
      </c>
      <c r="R68" s="99">
        <v>0</v>
      </c>
      <c r="S68" s="99">
        <v>0</v>
      </c>
      <c r="T68" s="99">
        <v>0.96599999999999997</v>
      </c>
      <c r="U68" s="99">
        <f t="shared" si="65"/>
        <v>0.95687163180000001</v>
      </c>
      <c r="V68" s="99">
        <f t="shared" si="66"/>
        <v>0.95687163180000001</v>
      </c>
      <c r="W68" s="94">
        <f t="shared" si="67"/>
        <v>0.95687163180000001</v>
      </c>
      <c r="X68" s="94">
        <f t="shared" si="68"/>
        <v>0.95687163180000001</v>
      </c>
      <c r="Y68" s="94">
        <f t="shared" si="71"/>
        <v>0.96599999999999997</v>
      </c>
      <c r="Z68" s="94">
        <f t="shared" si="72"/>
        <v>0.96599999999999997</v>
      </c>
      <c r="AA68" s="99">
        <v>0</v>
      </c>
      <c r="AB68" s="99">
        <v>0</v>
      </c>
      <c r="AC68" s="114">
        <v>0.95687163180000001</v>
      </c>
      <c r="AD68" s="115">
        <f>966000/1000000</f>
        <v>0.96599999999999997</v>
      </c>
      <c r="AE68" s="115">
        <v>0</v>
      </c>
      <c r="AF68" s="115">
        <v>0</v>
      </c>
      <c r="AG68" s="115">
        <v>0</v>
      </c>
      <c r="AH68" s="115">
        <v>0</v>
      </c>
      <c r="AI68" s="115">
        <v>0</v>
      </c>
      <c r="AJ68" s="115">
        <v>0</v>
      </c>
      <c r="AK68" s="115"/>
      <c r="AL68" s="115"/>
      <c r="AM68" s="115"/>
      <c r="AN68" s="115"/>
      <c r="AO68" s="104">
        <f t="shared" si="69"/>
        <v>0.95687163180000001</v>
      </c>
      <c r="AP68" s="116">
        <f t="shared" si="70"/>
        <v>0.96599999999999997</v>
      </c>
      <c r="AQ68" s="75" t="s">
        <v>225</v>
      </c>
      <c r="AS68" s="27">
        <f t="shared" si="6"/>
        <v>0</v>
      </c>
      <c r="AU68" s="29"/>
    </row>
    <row r="69" spans="1:47" ht="34.5" customHeight="1" x14ac:dyDescent="0.2">
      <c r="A69" s="31" t="s">
        <v>131</v>
      </c>
      <c r="B69" s="25" t="s">
        <v>179</v>
      </c>
      <c r="C69" s="18" t="s">
        <v>180</v>
      </c>
      <c r="D69" s="18" t="s">
        <v>87</v>
      </c>
      <c r="E69" s="19">
        <v>2026</v>
      </c>
      <c r="F69" s="19" t="s">
        <v>87</v>
      </c>
      <c r="G69" s="19">
        <v>2028</v>
      </c>
      <c r="H69" s="99">
        <v>2.0303906327031482</v>
      </c>
      <c r="I69" s="99">
        <v>3.14474916037027</v>
      </c>
      <c r="J69" s="94">
        <v>0</v>
      </c>
      <c r="K69" s="99">
        <v>2.0303906327031482</v>
      </c>
      <c r="L69" s="99">
        <v>0</v>
      </c>
      <c r="M69" s="99">
        <v>0</v>
      </c>
      <c r="N69" s="99">
        <v>0</v>
      </c>
      <c r="O69" s="99">
        <v>2.0303906327031482</v>
      </c>
      <c r="P69" s="99">
        <v>3.14474916037027</v>
      </c>
      <c r="Q69" s="99">
        <v>0</v>
      </c>
      <c r="R69" s="99">
        <v>0</v>
      </c>
      <c r="S69" s="99">
        <v>0</v>
      </c>
      <c r="T69" s="99">
        <v>3.14474916037027</v>
      </c>
      <c r="U69" s="99">
        <f t="shared" si="65"/>
        <v>2.0303906327031482</v>
      </c>
      <c r="V69" s="99">
        <f t="shared" si="66"/>
        <v>2.0303906327031482</v>
      </c>
      <c r="W69" s="94">
        <f t="shared" si="67"/>
        <v>2.0303906327031482</v>
      </c>
      <c r="X69" s="94">
        <f t="shared" si="68"/>
        <v>2.0303906327031482</v>
      </c>
      <c r="Y69" s="94">
        <f t="shared" si="71"/>
        <v>3.14474916037027</v>
      </c>
      <c r="Z69" s="94">
        <f t="shared" si="72"/>
        <v>3.14474916037027</v>
      </c>
      <c r="AA69" s="99">
        <v>0</v>
      </c>
      <c r="AB69" s="99">
        <v>0</v>
      </c>
      <c r="AC69" s="115">
        <v>0</v>
      </c>
      <c r="AD69" s="115">
        <v>0</v>
      </c>
      <c r="AE69" s="115">
        <v>0.99524122736354803</v>
      </c>
      <c r="AF69" s="115">
        <f>1007251.63124465/1000000</f>
        <v>1.00725163124465</v>
      </c>
      <c r="AG69" s="115">
        <v>1.0351494053396</v>
      </c>
      <c r="AH69" s="115">
        <f>1047792.90643413/1000000</f>
        <v>1.04779290643413</v>
      </c>
      <c r="AI69" s="115">
        <v>0</v>
      </c>
      <c r="AJ69" s="115">
        <f>1089704.62269149/1000000</f>
        <v>1.0897046226914899</v>
      </c>
      <c r="AK69" s="115"/>
      <c r="AL69" s="115"/>
      <c r="AM69" s="115"/>
      <c r="AN69" s="115"/>
      <c r="AO69" s="104">
        <f t="shared" si="69"/>
        <v>2.0303906327031482</v>
      </c>
      <c r="AP69" s="116">
        <f t="shared" si="70"/>
        <v>3.14474916037027</v>
      </c>
      <c r="AQ69" s="75" t="s">
        <v>142</v>
      </c>
      <c r="AS69" s="27">
        <f t="shared" si="6"/>
        <v>0</v>
      </c>
      <c r="AU69" s="29"/>
    </row>
    <row r="70" spans="1:47" ht="34.5" customHeight="1" x14ac:dyDescent="0.2">
      <c r="A70" s="32" t="s">
        <v>208</v>
      </c>
      <c r="B70" s="25" t="s">
        <v>145</v>
      </c>
      <c r="C70" s="26" t="s">
        <v>146</v>
      </c>
      <c r="D70" s="18" t="s">
        <v>87</v>
      </c>
      <c r="E70" s="19">
        <v>2025</v>
      </c>
      <c r="F70" s="19">
        <v>2025</v>
      </c>
      <c r="G70" s="19">
        <v>2025</v>
      </c>
      <c r="H70" s="99">
        <v>2.0664229999999999</v>
      </c>
      <c r="I70" s="99">
        <v>2.0664229999999999</v>
      </c>
      <c r="J70" s="94">
        <v>0</v>
      </c>
      <c r="K70" s="99">
        <v>2.0664229999999999</v>
      </c>
      <c r="L70" s="99">
        <v>0</v>
      </c>
      <c r="M70" s="99">
        <v>0</v>
      </c>
      <c r="N70" s="99">
        <v>0</v>
      </c>
      <c r="O70" s="99">
        <v>2.0664229999999999</v>
      </c>
      <c r="P70" s="99">
        <v>2.0664229999999999</v>
      </c>
      <c r="Q70" s="99">
        <v>0</v>
      </c>
      <c r="R70" s="99">
        <v>0</v>
      </c>
      <c r="S70" s="99">
        <v>0</v>
      </c>
      <c r="T70" s="99">
        <v>2.0664229999999999</v>
      </c>
      <c r="U70" s="99">
        <f t="shared" si="65"/>
        <v>2.0664229999999999</v>
      </c>
      <c r="V70" s="99">
        <f t="shared" si="66"/>
        <v>2.0664229999999999</v>
      </c>
      <c r="W70" s="94">
        <f t="shared" si="67"/>
        <v>2.0664229999999999</v>
      </c>
      <c r="X70" s="94">
        <f t="shared" si="68"/>
        <v>2.0664229999999999</v>
      </c>
      <c r="Y70" s="94">
        <f t="shared" si="71"/>
        <v>2.0664229999999999</v>
      </c>
      <c r="Z70" s="94">
        <f t="shared" si="72"/>
        <v>2.0664229999999999</v>
      </c>
      <c r="AA70" s="99">
        <v>0</v>
      </c>
      <c r="AB70" s="99">
        <v>0</v>
      </c>
      <c r="AC70" s="114">
        <v>2.0664229999999999</v>
      </c>
      <c r="AD70" s="115">
        <v>2.0664229999999999</v>
      </c>
      <c r="AE70" s="115">
        <v>0</v>
      </c>
      <c r="AF70" s="115">
        <v>0</v>
      </c>
      <c r="AG70" s="115">
        <v>0</v>
      </c>
      <c r="AH70" s="115">
        <v>0</v>
      </c>
      <c r="AI70" s="115">
        <v>0</v>
      </c>
      <c r="AJ70" s="115">
        <v>0</v>
      </c>
      <c r="AK70" s="115"/>
      <c r="AL70" s="115"/>
      <c r="AM70" s="115"/>
      <c r="AN70" s="115"/>
      <c r="AO70" s="104">
        <f t="shared" si="69"/>
        <v>2.0664229999999999</v>
      </c>
      <c r="AP70" s="116">
        <f t="shared" si="70"/>
        <v>2.0664229999999999</v>
      </c>
      <c r="AQ70" s="75" t="s">
        <v>141</v>
      </c>
      <c r="AS70" s="27">
        <f t="shared" si="6"/>
        <v>0</v>
      </c>
      <c r="AU70" s="29"/>
    </row>
    <row r="71" spans="1:47" ht="34.5" customHeight="1" x14ac:dyDescent="0.2">
      <c r="A71" s="32" t="s">
        <v>209</v>
      </c>
      <c r="B71" s="25" t="s">
        <v>183</v>
      </c>
      <c r="C71" s="26" t="s">
        <v>184</v>
      </c>
      <c r="D71" s="18" t="s">
        <v>87</v>
      </c>
      <c r="E71" s="19">
        <v>2025</v>
      </c>
      <c r="F71" s="19" t="s">
        <v>87</v>
      </c>
      <c r="G71" s="19">
        <v>2025</v>
      </c>
      <c r="H71" s="99">
        <v>0</v>
      </c>
      <c r="I71" s="99">
        <v>11.531855149027901</v>
      </c>
      <c r="J71" s="94">
        <v>0</v>
      </c>
      <c r="K71" s="99">
        <v>0</v>
      </c>
      <c r="L71" s="99">
        <v>0</v>
      </c>
      <c r="M71" s="99">
        <v>0</v>
      </c>
      <c r="N71" s="99">
        <v>0</v>
      </c>
      <c r="O71" s="99">
        <v>0</v>
      </c>
      <c r="P71" s="99">
        <v>11.531855149027901</v>
      </c>
      <c r="Q71" s="99">
        <v>0</v>
      </c>
      <c r="R71" s="99">
        <v>0</v>
      </c>
      <c r="S71" s="99">
        <v>0</v>
      </c>
      <c r="T71" s="99">
        <v>11.531855149027901</v>
      </c>
      <c r="U71" s="99">
        <f t="shared" si="65"/>
        <v>0</v>
      </c>
      <c r="V71" s="99">
        <f t="shared" si="66"/>
        <v>0</v>
      </c>
      <c r="W71" s="94">
        <f t="shared" si="67"/>
        <v>0</v>
      </c>
      <c r="X71" s="94">
        <f t="shared" si="68"/>
        <v>0</v>
      </c>
      <c r="Y71" s="94">
        <f t="shared" si="71"/>
        <v>11.531855149027901</v>
      </c>
      <c r="Z71" s="94">
        <f t="shared" si="72"/>
        <v>11.531855149027901</v>
      </c>
      <c r="AA71" s="99">
        <v>0</v>
      </c>
      <c r="AB71" s="99">
        <v>0</v>
      </c>
      <c r="AC71" s="114">
        <v>0</v>
      </c>
      <c r="AD71" s="115">
        <f>11531855.1490279/1000000</f>
        <v>11.531855149027901</v>
      </c>
      <c r="AE71" s="115">
        <v>0</v>
      </c>
      <c r="AF71" s="115">
        <v>0</v>
      </c>
      <c r="AG71" s="115">
        <v>0</v>
      </c>
      <c r="AH71" s="115">
        <v>0</v>
      </c>
      <c r="AI71" s="115">
        <v>0</v>
      </c>
      <c r="AJ71" s="115">
        <v>0</v>
      </c>
      <c r="AK71" s="115"/>
      <c r="AL71" s="115"/>
      <c r="AM71" s="115"/>
      <c r="AN71" s="115"/>
      <c r="AO71" s="104">
        <f t="shared" si="69"/>
        <v>0</v>
      </c>
      <c r="AP71" s="116">
        <f t="shared" si="70"/>
        <v>11.531855149027901</v>
      </c>
      <c r="AQ71" s="75" t="s">
        <v>144</v>
      </c>
      <c r="AS71" s="27">
        <f t="shared" si="6"/>
        <v>0</v>
      </c>
      <c r="AU71" s="29"/>
    </row>
    <row r="72" spans="1:47" ht="46.5" customHeight="1" x14ac:dyDescent="0.2">
      <c r="A72" s="32" t="s">
        <v>210</v>
      </c>
      <c r="B72" s="25" t="s">
        <v>185</v>
      </c>
      <c r="C72" s="26" t="s">
        <v>186</v>
      </c>
      <c r="D72" s="18" t="s">
        <v>87</v>
      </c>
      <c r="E72" s="19">
        <v>2025</v>
      </c>
      <c r="F72" s="19" t="s">
        <v>87</v>
      </c>
      <c r="G72" s="19">
        <v>2025</v>
      </c>
      <c r="H72" s="99">
        <v>0</v>
      </c>
      <c r="I72" s="99">
        <v>0.52406120438116499</v>
      </c>
      <c r="J72" s="94">
        <v>0</v>
      </c>
      <c r="K72" s="99">
        <v>0</v>
      </c>
      <c r="L72" s="99">
        <v>0</v>
      </c>
      <c r="M72" s="99">
        <v>0</v>
      </c>
      <c r="N72" s="99">
        <v>0</v>
      </c>
      <c r="O72" s="99">
        <v>0</v>
      </c>
      <c r="P72" s="99">
        <v>0.52406120438116499</v>
      </c>
      <c r="Q72" s="99">
        <v>0</v>
      </c>
      <c r="R72" s="99">
        <v>0</v>
      </c>
      <c r="S72" s="99">
        <v>0</v>
      </c>
      <c r="T72" s="99">
        <v>0.52406120438116499</v>
      </c>
      <c r="U72" s="99">
        <f t="shared" si="65"/>
        <v>0</v>
      </c>
      <c r="V72" s="99">
        <f t="shared" si="66"/>
        <v>0</v>
      </c>
      <c r="W72" s="94">
        <f t="shared" si="67"/>
        <v>0</v>
      </c>
      <c r="X72" s="94">
        <f t="shared" si="68"/>
        <v>0</v>
      </c>
      <c r="Y72" s="94">
        <f t="shared" si="71"/>
        <v>0.52406120438116499</v>
      </c>
      <c r="Z72" s="94">
        <f t="shared" si="72"/>
        <v>0.52406120438116499</v>
      </c>
      <c r="AA72" s="99">
        <v>0</v>
      </c>
      <c r="AB72" s="99">
        <v>0</v>
      </c>
      <c r="AC72" s="114">
        <v>0</v>
      </c>
      <c r="AD72" s="115">
        <f>524061.204381165/1000000</f>
        <v>0.52406120438116499</v>
      </c>
      <c r="AE72" s="115">
        <v>0</v>
      </c>
      <c r="AF72" s="115">
        <v>0</v>
      </c>
      <c r="AG72" s="115">
        <v>0</v>
      </c>
      <c r="AH72" s="115">
        <v>0</v>
      </c>
      <c r="AI72" s="115">
        <v>0</v>
      </c>
      <c r="AJ72" s="115">
        <v>0</v>
      </c>
      <c r="AK72" s="115"/>
      <c r="AL72" s="115"/>
      <c r="AM72" s="115"/>
      <c r="AN72" s="115"/>
      <c r="AO72" s="104">
        <f t="shared" si="69"/>
        <v>0</v>
      </c>
      <c r="AP72" s="116">
        <f t="shared" si="70"/>
        <v>0.52406120438116499</v>
      </c>
      <c r="AQ72" s="76" t="s">
        <v>144</v>
      </c>
      <c r="AS72" s="27">
        <f t="shared" si="6"/>
        <v>0</v>
      </c>
      <c r="AU72" s="29"/>
    </row>
    <row r="73" spans="1:47" ht="46.5" customHeight="1" x14ac:dyDescent="0.2">
      <c r="A73" s="32" t="s">
        <v>211</v>
      </c>
      <c r="B73" s="25" t="s">
        <v>187</v>
      </c>
      <c r="C73" s="18" t="s">
        <v>188</v>
      </c>
      <c r="D73" s="18" t="s">
        <v>87</v>
      </c>
      <c r="E73" s="19">
        <v>2023</v>
      </c>
      <c r="F73" s="19">
        <v>2025</v>
      </c>
      <c r="G73" s="19">
        <v>2025</v>
      </c>
      <c r="H73" s="99">
        <v>14.083338400000001</v>
      </c>
      <c r="I73" s="99">
        <v>14.083338400000001</v>
      </c>
      <c r="J73" s="94">
        <v>14.083338400000001</v>
      </c>
      <c r="K73" s="99">
        <v>14.083338400000001</v>
      </c>
      <c r="L73" s="99">
        <v>0</v>
      </c>
      <c r="M73" s="99">
        <v>0</v>
      </c>
      <c r="N73" s="99">
        <v>0</v>
      </c>
      <c r="O73" s="99">
        <v>14.083338400000001</v>
      </c>
      <c r="P73" s="99">
        <v>14.083338400000001</v>
      </c>
      <c r="Q73" s="99">
        <v>0</v>
      </c>
      <c r="R73" s="99">
        <v>0</v>
      </c>
      <c r="S73" s="99">
        <v>0</v>
      </c>
      <c r="T73" s="99">
        <v>14.083338400000001</v>
      </c>
      <c r="U73" s="99">
        <f t="shared" si="65"/>
        <v>0</v>
      </c>
      <c r="V73" s="99">
        <f t="shared" si="66"/>
        <v>0</v>
      </c>
      <c r="W73" s="99">
        <f t="shared" si="67"/>
        <v>0</v>
      </c>
      <c r="X73" s="99">
        <f t="shared" si="68"/>
        <v>0</v>
      </c>
      <c r="Y73" s="99">
        <f t="shared" si="71"/>
        <v>0</v>
      </c>
      <c r="Z73" s="99">
        <f t="shared" si="72"/>
        <v>0</v>
      </c>
      <c r="AA73" s="99">
        <v>0</v>
      </c>
      <c r="AB73" s="99">
        <v>0</v>
      </c>
      <c r="AC73" s="99">
        <v>0</v>
      </c>
      <c r="AD73" s="99">
        <v>0</v>
      </c>
      <c r="AE73" s="99">
        <v>0</v>
      </c>
      <c r="AF73" s="99">
        <v>0</v>
      </c>
      <c r="AG73" s="99">
        <v>0</v>
      </c>
      <c r="AH73" s="99">
        <v>0</v>
      </c>
      <c r="AI73" s="99">
        <v>0</v>
      </c>
      <c r="AJ73" s="99">
        <v>0</v>
      </c>
      <c r="AK73" s="115" t="s">
        <v>141</v>
      </c>
      <c r="AL73" s="115" t="s">
        <v>141</v>
      </c>
      <c r="AM73" s="115" t="s">
        <v>141</v>
      </c>
      <c r="AN73" s="115" t="s">
        <v>141</v>
      </c>
      <c r="AO73" s="104">
        <f t="shared" ref="AO73:AO79" si="73">AI73+AG73+AE73+AC73</f>
        <v>0</v>
      </c>
      <c r="AP73" s="116">
        <f t="shared" si="70"/>
        <v>0</v>
      </c>
      <c r="AQ73" s="76" t="s">
        <v>141</v>
      </c>
      <c r="AS73" s="27">
        <f t="shared" si="6"/>
        <v>0</v>
      </c>
      <c r="AU73" s="29"/>
    </row>
    <row r="74" spans="1:47" ht="46.5" customHeight="1" x14ac:dyDescent="0.2">
      <c r="A74" s="32" t="s">
        <v>212</v>
      </c>
      <c r="B74" s="25" t="s">
        <v>132</v>
      </c>
      <c r="C74" s="18" t="s">
        <v>133</v>
      </c>
      <c r="D74" s="18" t="s">
        <v>87</v>
      </c>
      <c r="E74" s="90">
        <v>2026</v>
      </c>
      <c r="F74" s="90">
        <v>2028</v>
      </c>
      <c r="G74" s="90">
        <v>2028</v>
      </c>
      <c r="H74" s="99">
        <v>15.7950696083333</v>
      </c>
      <c r="I74" s="99">
        <v>19.960361049999999</v>
      </c>
      <c r="J74" s="94">
        <v>0</v>
      </c>
      <c r="K74" s="99">
        <v>15.7950696083333</v>
      </c>
      <c r="L74" s="99">
        <v>0</v>
      </c>
      <c r="M74" s="99">
        <v>0</v>
      </c>
      <c r="N74" s="99">
        <v>0</v>
      </c>
      <c r="O74" s="99">
        <v>15.7950696083333</v>
      </c>
      <c r="P74" s="99">
        <v>19.960361049999999</v>
      </c>
      <c r="Q74" s="99">
        <v>0</v>
      </c>
      <c r="R74" s="99">
        <v>0</v>
      </c>
      <c r="S74" s="99">
        <v>0</v>
      </c>
      <c r="T74" s="99">
        <v>19.960361049999999</v>
      </c>
      <c r="U74" s="99">
        <f t="shared" si="65"/>
        <v>15.7950696083333</v>
      </c>
      <c r="V74" s="99">
        <f t="shared" si="66"/>
        <v>15.7950696083333</v>
      </c>
      <c r="W74" s="94">
        <f t="shared" si="67"/>
        <v>15.7950696083333</v>
      </c>
      <c r="X74" s="94">
        <f t="shared" si="68"/>
        <v>15.7950696083333</v>
      </c>
      <c r="Y74" s="94">
        <f t="shared" si="71"/>
        <v>19.960361049999999</v>
      </c>
      <c r="Z74" s="94">
        <f t="shared" si="72"/>
        <v>19.960361049999999</v>
      </c>
      <c r="AA74" s="99">
        <v>0</v>
      </c>
      <c r="AB74" s="99">
        <v>0</v>
      </c>
      <c r="AC74" s="115">
        <v>0</v>
      </c>
      <c r="AD74" s="115">
        <v>0</v>
      </c>
      <c r="AE74" s="115">
        <v>15.7950696083333</v>
      </c>
      <c r="AF74" s="115">
        <v>19.960361049999999</v>
      </c>
      <c r="AG74" s="115">
        <v>0</v>
      </c>
      <c r="AH74" s="115">
        <v>0</v>
      </c>
      <c r="AI74" s="115">
        <v>0</v>
      </c>
      <c r="AJ74" s="115">
        <v>0</v>
      </c>
      <c r="AK74" s="115"/>
      <c r="AL74" s="115"/>
      <c r="AM74" s="115"/>
      <c r="AN74" s="115"/>
      <c r="AO74" s="104">
        <f t="shared" si="73"/>
        <v>15.7950696083333</v>
      </c>
      <c r="AP74" s="116">
        <f t="shared" si="70"/>
        <v>19.960361049999999</v>
      </c>
      <c r="AQ74" s="75" t="s">
        <v>226</v>
      </c>
      <c r="AS74" s="27">
        <f t="shared" si="6"/>
        <v>0</v>
      </c>
      <c r="AU74" s="29"/>
    </row>
    <row r="75" spans="1:47" ht="46.5" customHeight="1" x14ac:dyDescent="0.2">
      <c r="A75" s="33" t="s">
        <v>213</v>
      </c>
      <c r="B75" s="25" t="s">
        <v>189</v>
      </c>
      <c r="C75" s="18" t="s">
        <v>190</v>
      </c>
      <c r="D75" s="18" t="s">
        <v>87</v>
      </c>
      <c r="E75" s="19">
        <v>2024</v>
      </c>
      <c r="F75" s="19">
        <v>2025</v>
      </c>
      <c r="G75" s="19">
        <v>2025</v>
      </c>
      <c r="H75" s="99">
        <v>2.2484719163785201</v>
      </c>
      <c r="I75" s="99">
        <v>1.6935416999999999</v>
      </c>
      <c r="J75" s="94">
        <v>0</v>
      </c>
      <c r="K75" s="99">
        <v>2.2484719163785201</v>
      </c>
      <c r="L75" s="99">
        <v>0</v>
      </c>
      <c r="M75" s="99">
        <v>0</v>
      </c>
      <c r="N75" s="99">
        <v>0</v>
      </c>
      <c r="O75" s="99">
        <v>2.2484719163785201</v>
      </c>
      <c r="P75" s="99">
        <v>1.6935416999999999</v>
      </c>
      <c r="Q75" s="99">
        <v>0</v>
      </c>
      <c r="R75" s="99">
        <v>0</v>
      </c>
      <c r="S75" s="99">
        <v>0</v>
      </c>
      <c r="T75" s="99">
        <v>1.6935416999999999</v>
      </c>
      <c r="U75" s="99">
        <f t="shared" si="65"/>
        <v>2.2484719163785201</v>
      </c>
      <c r="V75" s="99">
        <f t="shared" si="66"/>
        <v>2.2484719163785201</v>
      </c>
      <c r="W75" s="94">
        <f t="shared" si="67"/>
        <v>0</v>
      </c>
      <c r="X75" s="94">
        <f t="shared" si="68"/>
        <v>0</v>
      </c>
      <c r="Y75" s="94">
        <f t="shared" si="71"/>
        <v>0</v>
      </c>
      <c r="Z75" s="94">
        <f t="shared" si="72"/>
        <v>0</v>
      </c>
      <c r="AA75" s="99">
        <v>2.2484719163785201</v>
      </c>
      <c r="AB75" s="99">
        <v>1.6935416999999999</v>
      </c>
      <c r="AC75" s="115">
        <v>0</v>
      </c>
      <c r="AD75" s="115">
        <v>0</v>
      </c>
      <c r="AE75" s="115">
        <v>0</v>
      </c>
      <c r="AF75" s="115">
        <v>0</v>
      </c>
      <c r="AG75" s="115">
        <v>0</v>
      </c>
      <c r="AH75" s="115">
        <v>0</v>
      </c>
      <c r="AI75" s="115">
        <v>0</v>
      </c>
      <c r="AJ75" s="115">
        <v>0</v>
      </c>
      <c r="AK75" s="115"/>
      <c r="AL75" s="115"/>
      <c r="AM75" s="115"/>
      <c r="AN75" s="115"/>
      <c r="AO75" s="104">
        <f t="shared" si="73"/>
        <v>0</v>
      </c>
      <c r="AP75" s="116">
        <f t="shared" si="70"/>
        <v>0</v>
      </c>
      <c r="AQ75" s="75" t="s">
        <v>141</v>
      </c>
      <c r="AS75" s="27">
        <f t="shared" si="6"/>
        <v>0</v>
      </c>
      <c r="AU75" s="29"/>
    </row>
    <row r="76" spans="1:47" ht="46.5" customHeight="1" x14ac:dyDescent="0.2">
      <c r="A76" s="33" t="s">
        <v>214</v>
      </c>
      <c r="B76" s="26" t="s">
        <v>218</v>
      </c>
      <c r="C76" s="26" t="s">
        <v>217</v>
      </c>
      <c r="D76" s="18" t="s">
        <v>87</v>
      </c>
      <c r="E76" s="91">
        <v>2024</v>
      </c>
      <c r="F76" s="91" t="s">
        <v>87</v>
      </c>
      <c r="G76" s="91">
        <v>2025</v>
      </c>
      <c r="H76" s="99">
        <v>0</v>
      </c>
      <c r="I76" s="99">
        <v>0.24476100000000001</v>
      </c>
      <c r="J76" s="94">
        <v>0</v>
      </c>
      <c r="K76" s="99">
        <v>0</v>
      </c>
      <c r="L76" s="99">
        <v>0</v>
      </c>
      <c r="M76" s="99">
        <v>0</v>
      </c>
      <c r="N76" s="99">
        <v>0</v>
      </c>
      <c r="O76" s="99">
        <v>0</v>
      </c>
      <c r="P76" s="99">
        <v>0.24476100000000001</v>
      </c>
      <c r="Q76" s="99">
        <v>0</v>
      </c>
      <c r="R76" s="99">
        <v>0</v>
      </c>
      <c r="S76" s="99">
        <v>0</v>
      </c>
      <c r="T76" s="99">
        <v>0.24476100000000001</v>
      </c>
      <c r="U76" s="99">
        <f t="shared" si="65"/>
        <v>0</v>
      </c>
      <c r="V76" s="99">
        <f t="shared" si="66"/>
        <v>0</v>
      </c>
      <c r="W76" s="94">
        <f t="shared" si="67"/>
        <v>0</v>
      </c>
      <c r="X76" s="94">
        <f t="shared" si="68"/>
        <v>0</v>
      </c>
      <c r="Y76" s="94">
        <f t="shared" si="71"/>
        <v>0.18476190000000001</v>
      </c>
      <c r="Z76" s="94">
        <f t="shared" si="72"/>
        <v>0.18476190000000001</v>
      </c>
      <c r="AA76" s="99">
        <v>0</v>
      </c>
      <c r="AB76" s="99">
        <f>60/1000</f>
        <v>0.06</v>
      </c>
      <c r="AC76" s="114">
        <v>0</v>
      </c>
      <c r="AD76" s="115">
        <f>184761.9/1000000</f>
        <v>0.18476190000000001</v>
      </c>
      <c r="AE76" s="115">
        <v>0</v>
      </c>
      <c r="AF76" s="115">
        <v>0</v>
      </c>
      <c r="AG76" s="115">
        <v>0</v>
      </c>
      <c r="AH76" s="115">
        <v>0</v>
      </c>
      <c r="AI76" s="115">
        <v>0</v>
      </c>
      <c r="AJ76" s="115">
        <v>0</v>
      </c>
      <c r="AK76" s="115"/>
      <c r="AL76" s="115"/>
      <c r="AM76" s="115"/>
      <c r="AN76" s="115"/>
      <c r="AO76" s="104">
        <f t="shared" si="73"/>
        <v>0</v>
      </c>
      <c r="AP76" s="116">
        <f t="shared" ref="AP76" si="74">AJ76+AH76+AF76+AD76</f>
        <v>0.18476190000000001</v>
      </c>
      <c r="AQ76" s="76" t="s">
        <v>144</v>
      </c>
      <c r="AS76" s="27">
        <f t="shared" si="6"/>
        <v>0</v>
      </c>
      <c r="AU76" s="29"/>
    </row>
    <row r="77" spans="1:47" ht="60.75" customHeight="1" x14ac:dyDescent="0.2">
      <c r="A77" s="34" t="s">
        <v>215</v>
      </c>
      <c r="B77" s="25" t="s">
        <v>192</v>
      </c>
      <c r="C77" s="18" t="s">
        <v>193</v>
      </c>
      <c r="D77" s="18" t="s">
        <v>87</v>
      </c>
      <c r="E77" s="18" t="s">
        <v>87</v>
      </c>
      <c r="F77" s="19">
        <v>2026</v>
      </c>
      <c r="G77" s="19" t="s">
        <v>87</v>
      </c>
      <c r="H77" s="99">
        <v>6.6173705999999992</v>
      </c>
      <c r="I77" s="99">
        <v>0</v>
      </c>
      <c r="J77" s="94">
        <v>0</v>
      </c>
      <c r="K77" s="99">
        <v>6.6173705999999992</v>
      </c>
      <c r="L77" s="99">
        <v>0</v>
      </c>
      <c r="M77" s="99">
        <v>0</v>
      </c>
      <c r="N77" s="99">
        <v>0</v>
      </c>
      <c r="O77" s="99">
        <v>6.6173705999999992</v>
      </c>
      <c r="P77" s="99">
        <v>0</v>
      </c>
      <c r="Q77" s="99">
        <v>0</v>
      </c>
      <c r="R77" s="99">
        <v>0</v>
      </c>
      <c r="S77" s="99">
        <v>0</v>
      </c>
      <c r="T77" s="99">
        <v>0</v>
      </c>
      <c r="U77" s="99">
        <f t="shared" si="65"/>
        <v>6.6173705999999992</v>
      </c>
      <c r="V77" s="99">
        <f t="shared" si="66"/>
        <v>6.6173705999999992</v>
      </c>
      <c r="W77" s="94">
        <f t="shared" si="67"/>
        <v>6.6173705999999992</v>
      </c>
      <c r="X77" s="94">
        <f t="shared" si="68"/>
        <v>6.6173705999999992</v>
      </c>
      <c r="Y77" s="94">
        <f t="shared" si="71"/>
        <v>0</v>
      </c>
      <c r="Z77" s="94">
        <f t="shared" si="72"/>
        <v>0</v>
      </c>
      <c r="AA77" s="99">
        <v>0</v>
      </c>
      <c r="AB77" s="99">
        <v>0</v>
      </c>
      <c r="AC77" s="114">
        <f>6617370.6/1000000</f>
        <v>6.6173705999999992</v>
      </c>
      <c r="AD77" s="115">
        <v>0</v>
      </c>
      <c r="AE77" s="115">
        <v>0</v>
      </c>
      <c r="AF77" s="115">
        <v>0</v>
      </c>
      <c r="AG77" s="115">
        <v>0</v>
      </c>
      <c r="AH77" s="115">
        <v>0</v>
      </c>
      <c r="AI77" s="115">
        <v>0</v>
      </c>
      <c r="AJ77" s="115">
        <v>0</v>
      </c>
      <c r="AK77" s="115"/>
      <c r="AL77" s="115"/>
      <c r="AM77" s="115"/>
      <c r="AN77" s="115"/>
      <c r="AO77" s="104">
        <f t="shared" si="73"/>
        <v>6.6173705999999992</v>
      </c>
      <c r="AP77" s="116">
        <f t="shared" si="70"/>
        <v>0</v>
      </c>
      <c r="AQ77" s="76" t="s">
        <v>236</v>
      </c>
      <c r="AS77" s="27">
        <f t="shared" si="6"/>
        <v>0</v>
      </c>
      <c r="AU77" s="29"/>
    </row>
    <row r="78" spans="1:47" ht="46.5" customHeight="1" thickBot="1" x14ac:dyDescent="0.25">
      <c r="A78" s="35" t="s">
        <v>219</v>
      </c>
      <c r="B78" s="25" t="s">
        <v>194</v>
      </c>
      <c r="C78" s="18" t="s">
        <v>195</v>
      </c>
      <c r="D78" s="18" t="s">
        <v>87</v>
      </c>
      <c r="E78" s="18" t="s">
        <v>87</v>
      </c>
      <c r="F78" s="20">
        <v>2027</v>
      </c>
      <c r="G78" s="20" t="s">
        <v>87</v>
      </c>
      <c r="H78" s="99">
        <v>0.19761999999999999</v>
      </c>
      <c r="I78" s="99">
        <v>0</v>
      </c>
      <c r="J78" s="94">
        <v>0</v>
      </c>
      <c r="K78" s="99">
        <v>0.19761999999999999</v>
      </c>
      <c r="L78" s="99">
        <v>0</v>
      </c>
      <c r="M78" s="99">
        <v>0</v>
      </c>
      <c r="N78" s="99">
        <v>0</v>
      </c>
      <c r="O78" s="99">
        <v>0.19761999999999999</v>
      </c>
      <c r="P78" s="99">
        <v>0</v>
      </c>
      <c r="Q78" s="99">
        <v>0</v>
      </c>
      <c r="R78" s="99">
        <v>0</v>
      </c>
      <c r="S78" s="99">
        <v>0</v>
      </c>
      <c r="T78" s="99">
        <v>0</v>
      </c>
      <c r="U78" s="99">
        <f t="shared" si="65"/>
        <v>0.19762000000000002</v>
      </c>
      <c r="V78" s="99">
        <f t="shared" si="66"/>
        <v>0.19762000000000002</v>
      </c>
      <c r="W78" s="94">
        <f t="shared" si="67"/>
        <v>0.19762000000000002</v>
      </c>
      <c r="X78" s="94">
        <f t="shared" si="68"/>
        <v>0.19762000000000002</v>
      </c>
      <c r="Y78" s="94">
        <f t="shared" si="71"/>
        <v>0</v>
      </c>
      <c r="Z78" s="94">
        <f t="shared" si="72"/>
        <v>0</v>
      </c>
      <c r="AA78" s="99">
        <v>0</v>
      </c>
      <c r="AB78" s="99">
        <v>0</v>
      </c>
      <c r="AC78" s="114">
        <v>6.3439999999999996E-2</v>
      </c>
      <c r="AD78" s="115">
        <v>0</v>
      </c>
      <c r="AE78" s="115">
        <v>6.5839999999999996E-2</v>
      </c>
      <c r="AF78" s="115">
        <v>0</v>
      </c>
      <c r="AG78" s="115">
        <v>6.8339999999999998E-2</v>
      </c>
      <c r="AH78" s="115">
        <v>0</v>
      </c>
      <c r="AI78" s="115">
        <v>0</v>
      </c>
      <c r="AJ78" s="115">
        <v>0</v>
      </c>
      <c r="AK78" s="115"/>
      <c r="AL78" s="115"/>
      <c r="AM78" s="115"/>
      <c r="AN78" s="115"/>
      <c r="AO78" s="104">
        <f t="shared" si="73"/>
        <v>0.19761999999999999</v>
      </c>
      <c r="AP78" s="116">
        <f t="shared" si="70"/>
        <v>0</v>
      </c>
      <c r="AQ78" s="77" t="s">
        <v>235</v>
      </c>
      <c r="AS78" s="27">
        <f t="shared" si="6"/>
        <v>0</v>
      </c>
      <c r="AU78" s="29"/>
    </row>
    <row r="79" spans="1:47" s="13" customFormat="1" ht="34.5" customHeight="1" thickBot="1" x14ac:dyDescent="0.25">
      <c r="A79" s="73" t="s">
        <v>85</v>
      </c>
      <c r="B79" s="58" t="s">
        <v>86</v>
      </c>
      <c r="C79" s="59" t="s">
        <v>90</v>
      </c>
      <c r="D79" s="59" t="s">
        <v>87</v>
      </c>
      <c r="E79" s="59" t="s">
        <v>87</v>
      </c>
      <c r="F79" s="59" t="s">
        <v>87</v>
      </c>
      <c r="G79" s="59" t="s">
        <v>87</v>
      </c>
      <c r="H79" s="100">
        <v>0</v>
      </c>
      <c r="I79" s="100">
        <v>0</v>
      </c>
      <c r="J79" s="100">
        <v>0</v>
      </c>
      <c r="K79" s="100">
        <v>0</v>
      </c>
      <c r="L79" s="100">
        <v>0</v>
      </c>
      <c r="M79" s="100">
        <v>0</v>
      </c>
      <c r="N79" s="100">
        <v>0</v>
      </c>
      <c r="O79" s="100">
        <v>0</v>
      </c>
      <c r="P79" s="100">
        <v>0</v>
      </c>
      <c r="Q79" s="100">
        <v>0</v>
      </c>
      <c r="R79" s="100">
        <v>0</v>
      </c>
      <c r="S79" s="100">
        <v>0</v>
      </c>
      <c r="T79" s="100">
        <v>0</v>
      </c>
      <c r="U79" s="100">
        <f t="shared" si="65"/>
        <v>0</v>
      </c>
      <c r="V79" s="100">
        <f t="shared" si="66"/>
        <v>0</v>
      </c>
      <c r="W79" s="117">
        <f t="shared" ref="W79" si="75">AC79+AE79+AG79+AI79</f>
        <v>0</v>
      </c>
      <c r="X79" s="117">
        <f t="shared" ref="X79" si="76">W79</f>
        <v>0</v>
      </c>
      <c r="Y79" s="117">
        <f t="shared" ref="Y79" si="77">AD79+AF79+AH79+AJ79</f>
        <v>0</v>
      </c>
      <c r="Z79" s="117">
        <f t="shared" ref="Z79" si="78">Y79</f>
        <v>0</v>
      </c>
      <c r="AA79" s="100">
        <v>0</v>
      </c>
      <c r="AB79" s="100">
        <v>0</v>
      </c>
      <c r="AC79" s="118">
        <v>0</v>
      </c>
      <c r="AD79" s="119">
        <v>0</v>
      </c>
      <c r="AE79" s="119">
        <v>0</v>
      </c>
      <c r="AF79" s="119">
        <v>0</v>
      </c>
      <c r="AG79" s="119">
        <v>0</v>
      </c>
      <c r="AH79" s="119">
        <v>0</v>
      </c>
      <c r="AI79" s="119">
        <v>0</v>
      </c>
      <c r="AJ79" s="119">
        <v>0</v>
      </c>
      <c r="AK79" s="119">
        <v>0</v>
      </c>
      <c r="AL79" s="119">
        <v>0</v>
      </c>
      <c r="AM79" s="119">
        <v>0</v>
      </c>
      <c r="AN79" s="119">
        <v>0</v>
      </c>
      <c r="AO79" s="120">
        <f t="shared" si="73"/>
        <v>0</v>
      </c>
      <c r="AP79" s="116">
        <f>AJ79+AH79+AF79+AD79</f>
        <v>0</v>
      </c>
      <c r="AQ79" s="63" t="s">
        <v>87</v>
      </c>
      <c r="AS79" s="27">
        <f t="shared" si="6"/>
        <v>0</v>
      </c>
    </row>
    <row r="80" spans="1:47" ht="39.75" customHeight="1" thickBot="1" x14ac:dyDescent="0.25">
      <c r="A80" s="138" t="s">
        <v>94</v>
      </c>
      <c r="B80" s="139"/>
      <c r="C80" s="139"/>
      <c r="D80" s="74" t="s">
        <v>87</v>
      </c>
      <c r="E80" s="74" t="s">
        <v>87</v>
      </c>
      <c r="F80" s="74" t="s">
        <v>87</v>
      </c>
      <c r="G80" s="74" t="s">
        <v>87</v>
      </c>
      <c r="H80" s="101">
        <f t="shared" ref="H80:X80" si="79">H18</f>
        <v>216.41080947852788</v>
      </c>
      <c r="I80" s="101">
        <f t="shared" si="79"/>
        <v>280.72162312028115</v>
      </c>
      <c r="J80" s="101">
        <f t="shared" si="79"/>
        <v>18.1941594</v>
      </c>
      <c r="K80" s="101">
        <f t="shared" si="79"/>
        <v>216.41080947852788</v>
      </c>
      <c r="L80" s="101">
        <f t="shared" si="79"/>
        <v>0</v>
      </c>
      <c r="M80" s="101">
        <f t="shared" si="79"/>
        <v>0</v>
      </c>
      <c r="N80" s="101">
        <f t="shared" si="79"/>
        <v>0</v>
      </c>
      <c r="O80" s="101">
        <f t="shared" si="79"/>
        <v>216.41080947852788</v>
      </c>
      <c r="P80" s="101">
        <f t="shared" si="79"/>
        <v>280.72162312028115</v>
      </c>
      <c r="Q80" s="101">
        <f t="shared" si="79"/>
        <v>0</v>
      </c>
      <c r="R80" s="101">
        <f t="shared" si="79"/>
        <v>0</v>
      </c>
      <c r="S80" s="101">
        <f t="shared" si="79"/>
        <v>0</v>
      </c>
      <c r="T80" s="101">
        <f t="shared" si="79"/>
        <v>280.72162312028115</v>
      </c>
      <c r="U80" s="101">
        <f t="shared" si="79"/>
        <v>198.21665007852789</v>
      </c>
      <c r="V80" s="101">
        <f t="shared" si="79"/>
        <v>198.21665007852789</v>
      </c>
      <c r="W80" s="101">
        <f t="shared" si="79"/>
        <v>180.34836221556935</v>
      </c>
      <c r="X80" s="101">
        <f t="shared" si="79"/>
        <v>180.34836221556935</v>
      </c>
      <c r="Y80" s="101">
        <f>ROUND(Y18,8)</f>
        <v>253.47247092000001</v>
      </c>
      <c r="Z80" s="101">
        <f>ROUND(Z18,8)</f>
        <v>253.47247092000001</v>
      </c>
      <c r="AA80" s="101">
        <f>AA18</f>
        <v>17.868287862958518</v>
      </c>
      <c r="AB80" s="101">
        <f>AB18</f>
        <v>9.0549937000000007</v>
      </c>
      <c r="AC80" s="101">
        <f>AC18</f>
        <v>75.759361535920164</v>
      </c>
      <c r="AD80" s="101">
        <f>ROUND(AD18,8)</f>
        <v>87.358951090000005</v>
      </c>
      <c r="AE80" s="101">
        <f t="shared" ref="AE80:AN80" si="80">AE18</f>
        <v>52.5557123384975</v>
      </c>
      <c r="AF80" s="101">
        <f t="shared" si="80"/>
        <v>67.951999496108797</v>
      </c>
      <c r="AG80" s="101">
        <f t="shared" si="80"/>
        <v>52.033288341151689</v>
      </c>
      <c r="AH80" s="101">
        <f t="shared" si="80"/>
        <v>50.35522359280727</v>
      </c>
      <c r="AI80" s="101">
        <f t="shared" si="80"/>
        <v>0</v>
      </c>
      <c r="AJ80" s="101">
        <f t="shared" si="80"/>
        <v>47.806296741289415</v>
      </c>
      <c r="AK80" s="101">
        <f t="shared" si="80"/>
        <v>0</v>
      </c>
      <c r="AL80" s="101">
        <f t="shared" si="80"/>
        <v>0</v>
      </c>
      <c r="AM80" s="101">
        <f t="shared" si="80"/>
        <v>0</v>
      </c>
      <c r="AN80" s="101">
        <f t="shared" si="80"/>
        <v>0</v>
      </c>
      <c r="AO80" s="101">
        <f t="shared" si="51"/>
        <v>180.34836221556935</v>
      </c>
      <c r="AP80" s="121">
        <f>SUBTOTAL(9,AD80,AF80,AH80,AJ80,AL80)</f>
        <v>253.47247092020547</v>
      </c>
      <c r="AQ80" s="72" t="s">
        <v>87</v>
      </c>
      <c r="AS80" s="27">
        <f t="shared" si="6"/>
        <v>0</v>
      </c>
    </row>
    <row r="82" spans="8:42" ht="15.75" customHeight="1" x14ac:dyDescent="0.2">
      <c r="H82" s="60"/>
      <c r="I82" s="60"/>
      <c r="J82" s="60"/>
      <c r="K82" s="60"/>
      <c r="L82" s="60"/>
      <c r="M82" s="60"/>
      <c r="N82" s="60"/>
      <c r="O82" s="60"/>
      <c r="P82" s="60"/>
      <c r="Q82" s="60"/>
      <c r="R82" s="60"/>
      <c r="S82" s="60"/>
      <c r="T82" s="60"/>
      <c r="U82" s="60"/>
      <c r="V82" s="60"/>
      <c r="W82" s="60"/>
      <c r="X82" s="60"/>
      <c r="Y82" s="60"/>
      <c r="Z82" s="60"/>
      <c r="AA82" s="60"/>
      <c r="AB82" s="60"/>
      <c r="AC82" s="61"/>
      <c r="AD82" s="61">
        <f>AD76+AB76</f>
        <v>0.2447619</v>
      </c>
      <c r="AE82" s="60"/>
      <c r="AF82" s="61"/>
      <c r="AG82" s="60"/>
      <c r="AH82" s="60"/>
      <c r="AI82" s="60"/>
      <c r="AJ82" s="60"/>
      <c r="AK82" s="60"/>
      <c r="AL82" s="60"/>
      <c r="AM82" s="60"/>
      <c r="AN82" s="60"/>
      <c r="AO82" s="60"/>
      <c r="AP82" s="60"/>
    </row>
  </sheetData>
  <autoFilter ref="A17:BX79" xr:uid="{7BC6C16B-C902-4164-A4A3-B7955350B3C4}"/>
  <mergeCells count="32">
    <mergeCell ref="AE15:AF15"/>
    <mergeCell ref="P11:AP11"/>
    <mergeCell ref="A13:AP13"/>
    <mergeCell ref="AC14:AP14"/>
    <mergeCell ref="A80:C80"/>
    <mergeCell ref="AO15:AO16"/>
    <mergeCell ref="AG15:AH15"/>
    <mergeCell ref="A14:A16"/>
    <mergeCell ref="AK15:AL15"/>
    <mergeCell ref="B14:B16"/>
    <mergeCell ref="C14:C16"/>
    <mergeCell ref="D14:D16"/>
    <mergeCell ref="E14:E16"/>
    <mergeCell ref="U14:Z14"/>
    <mergeCell ref="AA14:AB15"/>
    <mergeCell ref="AM15:AN15"/>
    <mergeCell ref="P9:AB9"/>
    <mergeCell ref="F14:G15"/>
    <mergeCell ref="AP15:AP16"/>
    <mergeCell ref="AI15:AJ15"/>
    <mergeCell ref="A4:AQ4"/>
    <mergeCell ref="H14:I15"/>
    <mergeCell ref="J14:J16"/>
    <mergeCell ref="K14:T14"/>
    <mergeCell ref="AQ14:AQ16"/>
    <mergeCell ref="K15:O15"/>
    <mergeCell ref="P15:T15"/>
    <mergeCell ref="U15:V15"/>
    <mergeCell ref="W15:X15"/>
    <mergeCell ref="Y15:Z15"/>
    <mergeCell ref="AC15:AD15"/>
    <mergeCell ref="M6:AB6"/>
  </mergeCells>
  <pageMargins left="0.11811023622047245" right="0.11811023622047245" top="0.19685039370078741" bottom="0.19685039370078741" header="0" footer="0"/>
  <pageSetup paperSize="8" scale="2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vt:lpstr>
      <vt:lpstr>'3'!Область_печати</vt:lpstr>
    </vt:vector>
  </TitlesOfParts>
  <Company>garant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garant</dc:creator>
  <cp:lastModifiedBy>Лахарева Елена Викторовна</cp:lastModifiedBy>
  <cp:lastPrinted>2023-02-06T09:54:45Z</cp:lastPrinted>
  <dcterms:created xsi:type="dcterms:W3CDTF">2004-09-19T06:34:55Z</dcterms:created>
  <dcterms:modified xsi:type="dcterms:W3CDTF">2025-04-11T10:42:21Z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